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hisWorkbook"/>
  <mc:AlternateContent xmlns:mc="http://schemas.openxmlformats.org/markup-compatibility/2006">
    <mc:Choice Requires="x15">
      <x15ac:absPath xmlns:x15ac="http://schemas.microsoft.com/office/spreadsheetml/2010/11/ac" url="T:\Operación Comercial\Clientes\15_Aela_Generación\Disco Aela\15. Actividades Periodicas\5. FINANZAS\1. Provisiones\2021\02\"/>
    </mc:Choice>
  </mc:AlternateContent>
  <xr:revisionPtr revIDLastSave="0" documentId="8_{50CF7523-5437-4AB1-AA42-A896C904C169}" xr6:coauthVersionLast="46" xr6:coauthVersionMax="46" xr10:uidLastSave="{00000000-0000-0000-0000-000000000000}"/>
  <bookViews>
    <workbookView xWindow="-120" yWindow="-120" windowWidth="20730" windowHeight="11160" xr2:uid="{00000000-000D-0000-FFFF-FFFF00000000}"/>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Dólar" sheetId="11" r:id="rId7"/>
    <sheet name="ingresos clp-usd" sheetId="30" r:id="rId8"/>
    <sheet name="egresos clp-usd" sheetId="31" r:id="rId9"/>
    <sheet name="PEC" sheetId="32" r:id="rId10"/>
  </sheets>
  <externalReferences>
    <externalReference r:id="rId11"/>
  </externalReferences>
  <definedNames>
    <definedName name="_xlnm._FilterDatabase" localSheetId="5" hidden="1">Conceptos!$A$1:$C$64</definedName>
    <definedName name="_xlnm._FilterDatabase" localSheetId="4" hidden="1">Desviación!$A$46:$M$82</definedName>
    <definedName name="_xlnm._FilterDatabase" localSheetId="8" hidden="1">'egresos clp-usd'!$A$8:$T$525</definedName>
    <definedName name="_xlnm._FilterDatabase" localSheetId="7" hidden="1">'ingresos clp-usd'!$A$8:$T$135</definedName>
    <definedName name="_xlnm._FilterDatabase" localSheetId="2" hidden="1">Provision!$A$5:$I$40</definedName>
    <definedName name="_xlnm._FilterDatabase" localSheetId="1" hidden="1">'Provisión Mes'!$B$3:$D$64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 i="18" l="1"/>
  <c r="D63" i="24"/>
  <c r="G2" i="18"/>
  <c r="M34" i="2" l="1"/>
  <c r="C63" i="24"/>
  <c r="E13" i="24"/>
  <c r="F13" i="24" s="1"/>
  <c r="F12" i="24"/>
  <c r="E12" i="24"/>
  <c r="E11" i="24"/>
  <c r="F11" i="24" s="1"/>
  <c r="E10" i="24"/>
  <c r="F10" i="24" s="1"/>
  <c r="F9" i="24"/>
  <c r="E9" i="24"/>
  <c r="J87" i="3" l="1"/>
  <c r="J59" i="3"/>
  <c r="P59" i="3"/>
  <c r="P58" i="3"/>
  <c r="P17" i="3"/>
  <c r="P16" i="3"/>
  <c r="J12" i="3" l="1"/>
  <c r="N9" i="30"/>
  <c r="T9" i="30" s="1"/>
  <c r="N10" i="30"/>
  <c r="T10" i="30" s="1"/>
  <c r="N11" i="30"/>
  <c r="T11" i="30" s="1"/>
  <c r="N12" i="30"/>
  <c r="T12" i="30" s="1"/>
  <c r="N13" i="30"/>
  <c r="T13" i="30" s="1"/>
  <c r="N14" i="30"/>
  <c r="T14" i="30"/>
  <c r="N15" i="30"/>
  <c r="T15" i="30" s="1"/>
  <c r="N16" i="30"/>
  <c r="T16" i="30" s="1"/>
  <c r="N17" i="30"/>
  <c r="T17" i="30" s="1"/>
  <c r="N18" i="30"/>
  <c r="T18" i="30" s="1"/>
  <c r="N19" i="30"/>
  <c r="T19" i="30" s="1"/>
  <c r="N20" i="30"/>
  <c r="T20" i="30"/>
  <c r="N21" i="30"/>
  <c r="T21" i="30" s="1"/>
  <c r="N22" i="30"/>
  <c r="T22" i="30" s="1"/>
  <c r="N23" i="30"/>
  <c r="T23" i="30" s="1"/>
  <c r="N24" i="30"/>
  <c r="T24" i="30" s="1"/>
  <c r="N25" i="30"/>
  <c r="T25" i="30" s="1"/>
  <c r="N26" i="30"/>
  <c r="T26" i="30"/>
  <c r="N27" i="30"/>
  <c r="T27" i="30" s="1"/>
  <c r="N28" i="30"/>
  <c r="T28" i="30"/>
  <c r="N29" i="30"/>
  <c r="T29" i="30" s="1"/>
  <c r="N30" i="30"/>
  <c r="T30" i="30"/>
  <c r="N31" i="30"/>
  <c r="T31" i="30" s="1"/>
  <c r="N32" i="30"/>
  <c r="T32" i="30" s="1"/>
  <c r="N33" i="30"/>
  <c r="T33" i="30" s="1"/>
  <c r="N34" i="30"/>
  <c r="T34" i="30" s="1"/>
  <c r="N35" i="30"/>
  <c r="T35" i="30" s="1"/>
  <c r="N36" i="30"/>
  <c r="T36" i="30"/>
  <c r="N37" i="30"/>
  <c r="T37" i="30" s="1"/>
  <c r="N38" i="30"/>
  <c r="T38" i="30" s="1"/>
  <c r="N39" i="30"/>
  <c r="T39" i="30" s="1"/>
  <c r="N40" i="30"/>
  <c r="T40" i="30" s="1"/>
  <c r="N41" i="30"/>
  <c r="T41" i="30" s="1"/>
  <c r="N42" i="30"/>
  <c r="T42" i="30"/>
  <c r="N43" i="30"/>
  <c r="T43" i="30" s="1"/>
  <c r="N44" i="30"/>
  <c r="T44" i="30"/>
  <c r="N45" i="30"/>
  <c r="T45" i="30" s="1"/>
  <c r="N46" i="30"/>
  <c r="T46" i="30"/>
  <c r="N47" i="30"/>
  <c r="T47" i="30" s="1"/>
  <c r="N48" i="30"/>
  <c r="T48" i="30" s="1"/>
  <c r="N49" i="30"/>
  <c r="T49" i="30" s="1"/>
  <c r="N50" i="30"/>
  <c r="T50" i="30" s="1"/>
  <c r="N51" i="30"/>
  <c r="T51" i="30" s="1"/>
  <c r="N52" i="30"/>
  <c r="T52" i="30"/>
  <c r="N53" i="30"/>
  <c r="T53" i="30" s="1"/>
  <c r="N54" i="30"/>
  <c r="T54" i="30" s="1"/>
  <c r="N55" i="30"/>
  <c r="T55" i="30" s="1"/>
  <c r="N56" i="30"/>
  <c r="T56" i="30" s="1"/>
  <c r="N57" i="30"/>
  <c r="T57" i="30" s="1"/>
  <c r="N58" i="30"/>
  <c r="T58" i="30"/>
  <c r="N59" i="30"/>
  <c r="T59" i="30" s="1"/>
  <c r="N60" i="30"/>
  <c r="T60" i="30"/>
  <c r="N61" i="30"/>
  <c r="T61" i="30" s="1"/>
  <c r="N62" i="30"/>
  <c r="T62" i="30"/>
  <c r="N63" i="30"/>
  <c r="T63" i="30" s="1"/>
  <c r="N64" i="30"/>
  <c r="T64" i="30" s="1"/>
  <c r="N65" i="30"/>
  <c r="T65" i="30" s="1"/>
  <c r="N66" i="30"/>
  <c r="T66" i="30" s="1"/>
  <c r="N67" i="30"/>
  <c r="T67" i="30" s="1"/>
  <c r="N68" i="30"/>
  <c r="T68" i="30"/>
  <c r="N69" i="30"/>
  <c r="T69" i="30" s="1"/>
  <c r="N70" i="30"/>
  <c r="T70" i="30" s="1"/>
  <c r="N71" i="30"/>
  <c r="T71" i="30" s="1"/>
  <c r="N72" i="30"/>
  <c r="T72" i="30" s="1"/>
  <c r="N73" i="30"/>
  <c r="T73" i="30" s="1"/>
  <c r="N74" i="30"/>
  <c r="T74" i="30"/>
  <c r="N75" i="30"/>
  <c r="T75" i="30" s="1"/>
  <c r="N76" i="30"/>
  <c r="T76" i="30"/>
  <c r="N77" i="30"/>
  <c r="T77" i="30" s="1"/>
  <c r="N78" i="30"/>
  <c r="T78" i="30"/>
  <c r="N79" i="30"/>
  <c r="T79" i="30" s="1"/>
  <c r="N80" i="30"/>
  <c r="T80" i="30" s="1"/>
  <c r="N81" i="30"/>
  <c r="T81" i="30" s="1"/>
  <c r="N82" i="30"/>
  <c r="T82" i="30" s="1"/>
  <c r="N83" i="30"/>
  <c r="T83" i="30" s="1"/>
  <c r="N84" i="30"/>
  <c r="T84" i="30"/>
  <c r="N85" i="30"/>
  <c r="T85" i="30" s="1"/>
  <c r="N86" i="30"/>
  <c r="T86" i="30" s="1"/>
  <c r="N87" i="30"/>
  <c r="T87" i="30" s="1"/>
  <c r="N88" i="30"/>
  <c r="T88" i="30" s="1"/>
  <c r="N89" i="30"/>
  <c r="T89" i="30" s="1"/>
  <c r="N90" i="30"/>
  <c r="T90" i="30"/>
  <c r="N91" i="30"/>
  <c r="T91" i="30" s="1"/>
  <c r="N92" i="30"/>
  <c r="T92" i="30"/>
  <c r="N93" i="30"/>
  <c r="T93" i="30" s="1"/>
  <c r="N94" i="30"/>
  <c r="T94" i="30"/>
  <c r="N95" i="30"/>
  <c r="T95" i="30" s="1"/>
  <c r="N96" i="30"/>
  <c r="T96" i="30" s="1"/>
  <c r="N97" i="30"/>
  <c r="T97" i="30" s="1"/>
  <c r="N98" i="30"/>
  <c r="T98" i="30" s="1"/>
  <c r="N99" i="30"/>
  <c r="T99" i="30" s="1"/>
  <c r="N100" i="30"/>
  <c r="T100" i="30"/>
  <c r="N101" i="30"/>
  <c r="T101" i="30" s="1"/>
  <c r="N102" i="30"/>
  <c r="T102" i="30" s="1"/>
  <c r="N103" i="30"/>
  <c r="T103" i="30" s="1"/>
  <c r="N104" i="30"/>
  <c r="T104" i="30" s="1"/>
  <c r="N105" i="30"/>
  <c r="T105" i="30" s="1"/>
  <c r="N106" i="30"/>
  <c r="T106" i="30"/>
  <c r="N107" i="30"/>
  <c r="T107" i="30" s="1"/>
  <c r="N108" i="30"/>
  <c r="T108" i="30"/>
  <c r="N109" i="30"/>
  <c r="T109" i="30" s="1"/>
  <c r="N110" i="30"/>
  <c r="T110" i="30"/>
  <c r="N111" i="30"/>
  <c r="T111" i="30" s="1"/>
  <c r="N112" i="30"/>
  <c r="T112" i="30" s="1"/>
  <c r="N113" i="30"/>
  <c r="T113" i="30" s="1"/>
  <c r="N114" i="30"/>
  <c r="T114" i="30" s="1"/>
  <c r="N115" i="30"/>
  <c r="T115" i="30" s="1"/>
  <c r="N116" i="30"/>
  <c r="T116" i="30"/>
  <c r="N117" i="30"/>
  <c r="T117" i="30" s="1"/>
  <c r="N118" i="30"/>
  <c r="T118" i="30" s="1"/>
  <c r="N119" i="30"/>
  <c r="T119" i="30" s="1"/>
  <c r="N120" i="30"/>
  <c r="T120" i="30" s="1"/>
  <c r="N121" i="30"/>
  <c r="T121" i="30" s="1"/>
  <c r="N122" i="30"/>
  <c r="T122" i="30"/>
  <c r="N123" i="30"/>
  <c r="T123" i="30" s="1"/>
  <c r="N124" i="30"/>
  <c r="T124" i="30"/>
  <c r="N125" i="30"/>
  <c r="T125" i="30" s="1"/>
  <c r="N126" i="30"/>
  <c r="T126" i="30"/>
  <c r="N127" i="30"/>
  <c r="T127" i="30" s="1"/>
  <c r="N128" i="30"/>
  <c r="T128" i="30" s="1"/>
  <c r="N129" i="30"/>
  <c r="T129" i="30" s="1"/>
  <c r="N130" i="30"/>
  <c r="T130" i="30" s="1"/>
  <c r="N131" i="30"/>
  <c r="T131" i="30" s="1"/>
  <c r="N132" i="30"/>
  <c r="T132" i="30"/>
  <c r="N133" i="30"/>
  <c r="T133" i="30" s="1"/>
  <c r="N134" i="30"/>
  <c r="T134" i="30" s="1"/>
  <c r="N135" i="30"/>
  <c r="T135" i="30" s="1"/>
  <c r="N136" i="30"/>
  <c r="T136" i="30" s="1"/>
  <c r="N137" i="30"/>
  <c r="T137" i="30" s="1"/>
  <c r="N138" i="30"/>
  <c r="T138" i="30"/>
  <c r="N139" i="30"/>
  <c r="T139" i="30" s="1"/>
  <c r="N140" i="30"/>
  <c r="T140" i="30"/>
  <c r="N141" i="30"/>
  <c r="T141" i="30" s="1"/>
  <c r="N142" i="30"/>
  <c r="T142" i="30"/>
  <c r="N143" i="30"/>
  <c r="T143" i="30" s="1"/>
  <c r="N144" i="30"/>
  <c r="T144" i="30" s="1"/>
  <c r="N145" i="30"/>
  <c r="T145" i="30" s="1"/>
  <c r="N9" i="31" l="1"/>
  <c r="T9" i="31" s="1"/>
  <c r="N10" i="31"/>
  <c r="T10" i="31" s="1"/>
  <c r="N11" i="31"/>
  <c r="T11" i="31" s="1"/>
  <c r="N12" i="31"/>
  <c r="T12" i="31" s="1"/>
  <c r="N13" i="31"/>
  <c r="T13" i="31" s="1"/>
  <c r="N14" i="31"/>
  <c r="T14" i="31" s="1"/>
  <c r="N15" i="31"/>
  <c r="T15" i="31" s="1"/>
  <c r="N16" i="31"/>
  <c r="T16" i="31"/>
  <c r="N17" i="31"/>
  <c r="T17" i="31" s="1"/>
  <c r="N18" i="31"/>
  <c r="T18" i="31"/>
  <c r="N19" i="31"/>
  <c r="T19" i="31" s="1"/>
  <c r="N20" i="31"/>
  <c r="T20" i="31" s="1"/>
  <c r="N21" i="31"/>
  <c r="T21" i="31" s="1"/>
  <c r="N22" i="31"/>
  <c r="T22" i="31"/>
  <c r="N23" i="31"/>
  <c r="T23" i="31" s="1"/>
  <c r="N24" i="31"/>
  <c r="T24" i="31"/>
  <c r="N25" i="31"/>
  <c r="T25" i="31" s="1"/>
  <c r="N26" i="31"/>
  <c r="T26" i="31" s="1"/>
  <c r="N27" i="31"/>
  <c r="T27" i="31" s="1"/>
  <c r="N28" i="31"/>
  <c r="T28" i="31" s="1"/>
  <c r="N29" i="31"/>
  <c r="T29" i="31" s="1"/>
  <c r="N30" i="31"/>
  <c r="T30" i="31" s="1"/>
  <c r="N31" i="31"/>
  <c r="T31" i="31" s="1"/>
  <c r="N32" i="31"/>
  <c r="T32" i="31"/>
  <c r="N33" i="31"/>
  <c r="T33" i="31" s="1"/>
  <c r="N34" i="31"/>
  <c r="T34" i="31"/>
  <c r="N35" i="31"/>
  <c r="T35" i="31" s="1"/>
  <c r="N36" i="31"/>
  <c r="T36" i="31" s="1"/>
  <c r="N37" i="31"/>
  <c r="T37" i="31" s="1"/>
  <c r="N38" i="31"/>
  <c r="T38" i="31"/>
  <c r="N39" i="31"/>
  <c r="T39" i="31" s="1"/>
  <c r="N40" i="31"/>
  <c r="T40" i="31"/>
  <c r="N41" i="31"/>
  <c r="T41" i="31" s="1"/>
  <c r="N42" i="31"/>
  <c r="T42" i="31" s="1"/>
  <c r="N43" i="31"/>
  <c r="T43" i="31" s="1"/>
  <c r="N44" i="31"/>
  <c r="T44" i="31" s="1"/>
  <c r="N45" i="31"/>
  <c r="T45" i="31" s="1"/>
  <c r="N46" i="31"/>
  <c r="T46" i="31" s="1"/>
  <c r="N47" i="31"/>
  <c r="T47" i="31" s="1"/>
  <c r="N48" i="31"/>
  <c r="T48" i="31"/>
  <c r="N49" i="31"/>
  <c r="T49" i="31" s="1"/>
  <c r="N50" i="31"/>
  <c r="T50" i="31"/>
  <c r="N51" i="31"/>
  <c r="T51" i="31" s="1"/>
  <c r="N52" i="31"/>
  <c r="T52" i="31" s="1"/>
  <c r="N53" i="31"/>
  <c r="T53" i="31" s="1"/>
  <c r="N54" i="31"/>
  <c r="T54" i="31"/>
  <c r="N55" i="31"/>
  <c r="T55" i="31" s="1"/>
  <c r="N56" i="31"/>
  <c r="T56" i="31"/>
  <c r="N57" i="31"/>
  <c r="T57" i="31" s="1"/>
  <c r="N58" i="31"/>
  <c r="T58" i="31" s="1"/>
  <c r="N59" i="31"/>
  <c r="T59" i="31" s="1"/>
  <c r="N60" i="31"/>
  <c r="T60" i="31" s="1"/>
  <c r="N61" i="31"/>
  <c r="T61" i="31" s="1"/>
  <c r="N62" i="31"/>
  <c r="T62" i="31" s="1"/>
  <c r="N63" i="31"/>
  <c r="T63" i="31" s="1"/>
  <c r="N64" i="31"/>
  <c r="T64" i="31"/>
  <c r="N65" i="31"/>
  <c r="T65" i="31" s="1"/>
  <c r="N66" i="31"/>
  <c r="T66" i="31"/>
  <c r="N67" i="31"/>
  <c r="T67" i="31" s="1"/>
  <c r="N68" i="31"/>
  <c r="T68" i="31" s="1"/>
  <c r="N69" i="31"/>
  <c r="T69" i="31" s="1"/>
  <c r="N70" i="31"/>
  <c r="T70" i="31"/>
  <c r="N71" i="31"/>
  <c r="T71" i="31" s="1"/>
  <c r="N72" i="31"/>
  <c r="T72" i="31"/>
  <c r="N73" i="31"/>
  <c r="T73" i="31" s="1"/>
  <c r="N74" i="31"/>
  <c r="T74" i="31" s="1"/>
  <c r="N75" i="31"/>
  <c r="T75" i="31" s="1"/>
  <c r="N76" i="31"/>
  <c r="T76" i="31" s="1"/>
  <c r="N77" i="31"/>
  <c r="T77" i="31" s="1"/>
  <c r="N78" i="31"/>
  <c r="T78" i="31" s="1"/>
  <c r="N79" i="31"/>
  <c r="T79" i="31" s="1"/>
  <c r="N80" i="31"/>
  <c r="T80" i="31"/>
  <c r="N81" i="31"/>
  <c r="T81" i="31" s="1"/>
  <c r="N82" i="31"/>
  <c r="T82" i="31"/>
  <c r="N83" i="31"/>
  <c r="T83" i="31" s="1"/>
  <c r="N84" i="31"/>
  <c r="T84" i="31" s="1"/>
  <c r="N85" i="31"/>
  <c r="T85" i="31" s="1"/>
  <c r="N86" i="31"/>
  <c r="T86" i="31"/>
  <c r="N87" i="31"/>
  <c r="T87" i="31" s="1"/>
  <c r="N88" i="31"/>
  <c r="T88" i="31"/>
  <c r="N89" i="31"/>
  <c r="T89" i="31" s="1"/>
  <c r="N90" i="31"/>
  <c r="T90" i="31" s="1"/>
  <c r="N91" i="31"/>
  <c r="T91" i="31" s="1"/>
  <c r="N92" i="31"/>
  <c r="T92" i="31" s="1"/>
  <c r="N93" i="31"/>
  <c r="T93" i="31" s="1"/>
  <c r="N94" i="31"/>
  <c r="T94" i="31" s="1"/>
  <c r="N95" i="31"/>
  <c r="T95" i="31" s="1"/>
  <c r="N96" i="31"/>
  <c r="T96" i="31"/>
  <c r="N97" i="31"/>
  <c r="T97" i="31" s="1"/>
  <c r="N98" i="31"/>
  <c r="T98" i="31"/>
  <c r="N99" i="31"/>
  <c r="T99" i="31" s="1"/>
  <c r="N100" i="31"/>
  <c r="T100" i="31" s="1"/>
  <c r="N101" i="31"/>
  <c r="T101" i="31" s="1"/>
  <c r="N102" i="31"/>
  <c r="T102" i="31"/>
  <c r="N103" i="31"/>
  <c r="T103" i="31" s="1"/>
  <c r="N104" i="31"/>
  <c r="T104" i="31"/>
  <c r="N105" i="31"/>
  <c r="T105" i="31" s="1"/>
  <c r="N106" i="31"/>
  <c r="T106" i="31"/>
  <c r="N107" i="31"/>
  <c r="T107" i="31" s="1"/>
  <c r="N108" i="31"/>
  <c r="T108" i="31" s="1"/>
  <c r="N109" i="31"/>
  <c r="T109" i="31" s="1"/>
  <c r="N110" i="31"/>
  <c r="T110" i="31" s="1"/>
  <c r="N111" i="31"/>
  <c r="T111" i="31" s="1"/>
  <c r="N112" i="31"/>
  <c r="T112" i="31"/>
  <c r="N113" i="31"/>
  <c r="T113" i="31" s="1"/>
  <c r="N114" i="31"/>
  <c r="T114" i="31"/>
  <c r="N115" i="31"/>
  <c r="T115" i="31" s="1"/>
  <c r="N116" i="31"/>
  <c r="T116" i="31" s="1"/>
  <c r="N117" i="31"/>
  <c r="T117" i="31" s="1"/>
  <c r="N118" i="31"/>
  <c r="T118" i="31"/>
  <c r="N119" i="31"/>
  <c r="T119" i="31" s="1"/>
  <c r="N120" i="31"/>
  <c r="T120" i="31"/>
  <c r="N121" i="31"/>
  <c r="T121" i="31" s="1"/>
  <c r="N122" i="31"/>
  <c r="T122" i="31" s="1"/>
  <c r="N123" i="31"/>
  <c r="T123" i="31" s="1"/>
  <c r="N124" i="31"/>
  <c r="T124" i="31" s="1"/>
  <c r="N125" i="31"/>
  <c r="T125" i="31" s="1"/>
  <c r="N126" i="31"/>
  <c r="T126" i="31" s="1"/>
  <c r="N127" i="31"/>
  <c r="T127" i="31" s="1"/>
  <c r="N128" i="31"/>
  <c r="T128" i="31"/>
  <c r="N129" i="31"/>
  <c r="T129" i="31" s="1"/>
  <c r="N130" i="31"/>
  <c r="T130" i="31"/>
  <c r="N131" i="31"/>
  <c r="T131" i="31" s="1"/>
  <c r="N132" i="31"/>
  <c r="T132" i="31" s="1"/>
  <c r="N133" i="31"/>
  <c r="T133" i="31" s="1"/>
  <c r="N134" i="31"/>
  <c r="T134" i="31"/>
  <c r="N135" i="31"/>
  <c r="T135" i="31" s="1"/>
  <c r="N136" i="31"/>
  <c r="T136" i="31"/>
  <c r="N137" i="31"/>
  <c r="T137" i="31" s="1"/>
  <c r="N138" i="31"/>
  <c r="T138" i="31" s="1"/>
  <c r="N139" i="31"/>
  <c r="T139" i="31" s="1"/>
  <c r="N140" i="31"/>
  <c r="T140" i="31" s="1"/>
  <c r="N141" i="31"/>
  <c r="T141" i="31" s="1"/>
  <c r="N142" i="31"/>
  <c r="T142" i="31" s="1"/>
  <c r="N143" i="31"/>
  <c r="T143" i="31" s="1"/>
  <c r="N144" i="31"/>
  <c r="T144" i="31"/>
  <c r="N145" i="31"/>
  <c r="T145" i="31" s="1"/>
  <c r="N146" i="31"/>
  <c r="T146" i="31"/>
  <c r="N147" i="31"/>
  <c r="T147" i="31" s="1"/>
  <c r="N148" i="31"/>
  <c r="T148" i="31" s="1"/>
  <c r="N149" i="31"/>
  <c r="T149" i="31" s="1"/>
  <c r="N150" i="31"/>
  <c r="T150" i="31"/>
  <c r="N151" i="31"/>
  <c r="T151" i="31" s="1"/>
  <c r="N152" i="31"/>
  <c r="T152" i="31"/>
  <c r="N153" i="31"/>
  <c r="T153" i="31" s="1"/>
  <c r="N154" i="31"/>
  <c r="T154" i="31" s="1"/>
  <c r="N155" i="31"/>
  <c r="T155" i="31" s="1"/>
  <c r="N156" i="31"/>
  <c r="T156" i="31" s="1"/>
  <c r="N157" i="31"/>
  <c r="T157" i="31" s="1"/>
  <c r="N158" i="31"/>
  <c r="T158" i="31" s="1"/>
  <c r="N159" i="31"/>
  <c r="T159" i="31" s="1"/>
  <c r="N160" i="31"/>
  <c r="T160" i="31" s="1"/>
  <c r="N161" i="31"/>
  <c r="T161" i="31" s="1"/>
  <c r="N162" i="31"/>
  <c r="T162" i="31" s="1"/>
  <c r="N163" i="31"/>
  <c r="T163" i="31" s="1"/>
  <c r="N164" i="31"/>
  <c r="T164" i="31" s="1"/>
  <c r="N165" i="31"/>
  <c r="T165" i="31" s="1"/>
  <c r="N166" i="31"/>
  <c r="T166" i="31" s="1"/>
  <c r="N167" i="31"/>
  <c r="T167" i="31" s="1"/>
  <c r="N168" i="31"/>
  <c r="T168" i="31"/>
  <c r="N169" i="31"/>
  <c r="T169" i="31" s="1"/>
  <c r="N170" i="31"/>
  <c r="T170" i="31" s="1"/>
  <c r="N171" i="31"/>
  <c r="T171" i="31" s="1"/>
  <c r="N172" i="31"/>
  <c r="T172" i="31" s="1"/>
  <c r="N173" i="31"/>
  <c r="T173" i="31" s="1"/>
  <c r="N174" i="31"/>
  <c r="T174" i="31" s="1"/>
  <c r="N175" i="31"/>
  <c r="T175" i="31" s="1"/>
  <c r="N176" i="31"/>
  <c r="T176" i="31"/>
  <c r="N177" i="31"/>
  <c r="T177" i="31" s="1"/>
  <c r="N178" i="31"/>
  <c r="T178" i="31" s="1"/>
  <c r="N179" i="31"/>
  <c r="T179" i="31" s="1"/>
  <c r="N180" i="31"/>
  <c r="T180" i="31" s="1"/>
  <c r="N181" i="31"/>
  <c r="T181" i="31" s="1"/>
  <c r="N182" i="31"/>
  <c r="T182" i="31" s="1"/>
  <c r="N183" i="31"/>
  <c r="T183" i="31" s="1"/>
  <c r="N184" i="31"/>
  <c r="T184" i="31" s="1"/>
  <c r="N185" i="31"/>
  <c r="T185" i="31" s="1"/>
  <c r="N186" i="31"/>
  <c r="T186" i="31" s="1"/>
  <c r="N187" i="31"/>
  <c r="T187" i="31" s="1"/>
  <c r="N188" i="31"/>
  <c r="T188" i="31" s="1"/>
  <c r="N189" i="31"/>
  <c r="T189" i="31" s="1"/>
  <c r="N190" i="31"/>
  <c r="T190" i="31" s="1"/>
  <c r="N191" i="31"/>
  <c r="T191" i="31" s="1"/>
  <c r="N192" i="31"/>
  <c r="T192" i="31" s="1"/>
  <c r="N193" i="31"/>
  <c r="T193" i="31" s="1"/>
  <c r="N194" i="31"/>
  <c r="T194" i="31" s="1"/>
  <c r="N195" i="31"/>
  <c r="T195" i="31" s="1"/>
  <c r="N196" i="31"/>
  <c r="T196" i="31" s="1"/>
  <c r="N197" i="31"/>
  <c r="T197" i="31" s="1"/>
  <c r="N198" i="31"/>
  <c r="T198" i="31" s="1"/>
  <c r="N199" i="31"/>
  <c r="T199" i="31" s="1"/>
  <c r="N200" i="31"/>
  <c r="T200" i="31" s="1"/>
  <c r="N201" i="31"/>
  <c r="T201" i="31" s="1"/>
  <c r="N202" i="31"/>
  <c r="T202" i="31" s="1"/>
  <c r="N203" i="31"/>
  <c r="T203" i="31" s="1"/>
  <c r="N204" i="31"/>
  <c r="T204" i="31" s="1"/>
  <c r="N205" i="31"/>
  <c r="T205" i="31" s="1"/>
  <c r="N206" i="31"/>
  <c r="T206" i="31" s="1"/>
  <c r="N207" i="31"/>
  <c r="T207" i="31" s="1"/>
  <c r="N208" i="31"/>
  <c r="T208" i="31" s="1"/>
  <c r="N209" i="31"/>
  <c r="T209" i="31" s="1"/>
  <c r="N210" i="31"/>
  <c r="T210" i="31" s="1"/>
  <c r="N211" i="31"/>
  <c r="T211" i="31" s="1"/>
  <c r="N212" i="31"/>
  <c r="T212" i="31" s="1"/>
  <c r="N213" i="31"/>
  <c r="T213" i="31" s="1"/>
  <c r="N214" i="31"/>
  <c r="T214" i="31" s="1"/>
  <c r="N215" i="31"/>
  <c r="T215" i="31" s="1"/>
  <c r="N216" i="31"/>
  <c r="T216" i="31" s="1"/>
  <c r="N217" i="31"/>
  <c r="T217" i="31" s="1"/>
  <c r="N218" i="31"/>
  <c r="T218" i="31" s="1"/>
  <c r="N219" i="31"/>
  <c r="T219" i="31" s="1"/>
  <c r="N220" i="31"/>
  <c r="T220" i="31" s="1"/>
  <c r="N221" i="31"/>
  <c r="T221" i="31" s="1"/>
  <c r="N222" i="31"/>
  <c r="T222" i="31" s="1"/>
  <c r="N223" i="31"/>
  <c r="T223" i="31" s="1"/>
  <c r="N224" i="31"/>
  <c r="T224" i="31" s="1"/>
  <c r="N225" i="31"/>
  <c r="T225" i="31" s="1"/>
  <c r="N226" i="31"/>
  <c r="T226" i="31" s="1"/>
  <c r="N227" i="31"/>
  <c r="T227" i="31" s="1"/>
  <c r="N228" i="31"/>
  <c r="T228" i="31" s="1"/>
  <c r="N229" i="31"/>
  <c r="T229" i="31" s="1"/>
  <c r="N230" i="31"/>
  <c r="T230" i="31" s="1"/>
  <c r="N231" i="31"/>
  <c r="T231" i="31" s="1"/>
  <c r="N232" i="31"/>
  <c r="T232" i="31" s="1"/>
  <c r="N233" i="31"/>
  <c r="T233" i="31" s="1"/>
  <c r="N234" i="31"/>
  <c r="T234" i="31" s="1"/>
  <c r="N235" i="31"/>
  <c r="T235" i="31" s="1"/>
  <c r="N236" i="31"/>
  <c r="T236" i="31" s="1"/>
  <c r="N237" i="31"/>
  <c r="T237" i="31" s="1"/>
  <c r="N238" i="31"/>
  <c r="T238" i="31" s="1"/>
  <c r="N239" i="31"/>
  <c r="T239" i="31" s="1"/>
  <c r="N240" i="31"/>
  <c r="T240" i="31" s="1"/>
  <c r="N241" i="31"/>
  <c r="T241" i="31" s="1"/>
  <c r="N242" i="31"/>
  <c r="T242" i="31" s="1"/>
  <c r="N243" i="31"/>
  <c r="T243" i="31" s="1"/>
  <c r="N244" i="31"/>
  <c r="T244" i="31" s="1"/>
  <c r="N245" i="31"/>
  <c r="T245" i="31" s="1"/>
  <c r="N246" i="31"/>
  <c r="T246" i="31" s="1"/>
  <c r="N247" i="31"/>
  <c r="T247" i="31" s="1"/>
  <c r="N248" i="31"/>
  <c r="T248" i="31" s="1"/>
  <c r="N249" i="31"/>
  <c r="T249" i="31" s="1"/>
  <c r="N250" i="31"/>
  <c r="T250" i="31" s="1"/>
  <c r="N251" i="31"/>
  <c r="T251" i="31" s="1"/>
  <c r="N252" i="31"/>
  <c r="T252" i="31" s="1"/>
  <c r="N253" i="31"/>
  <c r="T253" i="31" s="1"/>
  <c r="N254" i="31"/>
  <c r="T254" i="31" s="1"/>
  <c r="N255" i="31"/>
  <c r="T255" i="31" s="1"/>
  <c r="N256" i="31"/>
  <c r="T256" i="31" s="1"/>
  <c r="N257" i="31"/>
  <c r="T257" i="31" s="1"/>
  <c r="N258" i="31"/>
  <c r="T258" i="31" s="1"/>
  <c r="N259" i="31"/>
  <c r="T259" i="31" s="1"/>
  <c r="N260" i="31"/>
  <c r="T260" i="31" s="1"/>
  <c r="N261" i="31"/>
  <c r="T261" i="31" s="1"/>
  <c r="N262" i="31"/>
  <c r="T262" i="31" s="1"/>
  <c r="N263" i="31"/>
  <c r="T263" i="31" s="1"/>
  <c r="N264" i="31"/>
  <c r="T264" i="31" s="1"/>
  <c r="N265" i="31"/>
  <c r="T265" i="31" s="1"/>
  <c r="N266" i="31"/>
  <c r="T266" i="31" s="1"/>
  <c r="N267" i="31"/>
  <c r="T267" i="31" s="1"/>
  <c r="N268" i="31"/>
  <c r="T268" i="31" s="1"/>
  <c r="N269" i="31"/>
  <c r="T269" i="31" s="1"/>
  <c r="N270" i="31"/>
  <c r="T270" i="31" s="1"/>
  <c r="N271" i="31"/>
  <c r="T271" i="31" s="1"/>
  <c r="N272" i="31"/>
  <c r="T272" i="31" s="1"/>
  <c r="N273" i="31"/>
  <c r="T273" i="31" s="1"/>
  <c r="N274" i="31"/>
  <c r="T274" i="31" s="1"/>
  <c r="N275" i="31"/>
  <c r="T275" i="31" s="1"/>
  <c r="N276" i="31"/>
  <c r="T276" i="31" s="1"/>
  <c r="N277" i="31"/>
  <c r="T277" i="31" s="1"/>
  <c r="N278" i="31"/>
  <c r="T278" i="31" s="1"/>
  <c r="N279" i="31"/>
  <c r="T279" i="31" s="1"/>
  <c r="N280" i="31"/>
  <c r="T280" i="31" s="1"/>
  <c r="N281" i="31"/>
  <c r="T281" i="31" s="1"/>
  <c r="N282" i="31"/>
  <c r="T282" i="31" s="1"/>
  <c r="N283" i="31"/>
  <c r="T283" i="31" s="1"/>
  <c r="N284" i="31"/>
  <c r="T284" i="31" s="1"/>
  <c r="N285" i="31"/>
  <c r="T285" i="31" s="1"/>
  <c r="N286" i="31"/>
  <c r="T286" i="31" s="1"/>
  <c r="N287" i="31"/>
  <c r="T287" i="31" s="1"/>
  <c r="N288" i="31"/>
  <c r="T288" i="31" s="1"/>
  <c r="N289" i="31"/>
  <c r="T289" i="31" s="1"/>
  <c r="N290" i="31"/>
  <c r="T290" i="31" s="1"/>
  <c r="N291" i="31"/>
  <c r="T291" i="31" s="1"/>
  <c r="N292" i="31"/>
  <c r="T292" i="31" s="1"/>
  <c r="N293" i="31"/>
  <c r="T293" i="31" s="1"/>
  <c r="N294" i="31"/>
  <c r="T294" i="31" s="1"/>
  <c r="N295" i="31"/>
  <c r="T295" i="31" s="1"/>
  <c r="N296" i="31"/>
  <c r="T296" i="31" s="1"/>
  <c r="N297" i="31"/>
  <c r="T297" i="31" s="1"/>
  <c r="N298" i="31"/>
  <c r="T298" i="31" s="1"/>
  <c r="N299" i="31"/>
  <c r="T299" i="31" s="1"/>
  <c r="N300" i="31"/>
  <c r="T300" i="31" s="1"/>
  <c r="N301" i="31"/>
  <c r="T301" i="31" s="1"/>
  <c r="N302" i="31"/>
  <c r="T302" i="31" s="1"/>
  <c r="N303" i="31"/>
  <c r="T303" i="31" s="1"/>
  <c r="N304" i="31"/>
  <c r="T304" i="31" s="1"/>
  <c r="N305" i="31"/>
  <c r="T305" i="31" s="1"/>
  <c r="N306" i="31"/>
  <c r="T306" i="31" s="1"/>
  <c r="N307" i="31"/>
  <c r="T307" i="31" s="1"/>
  <c r="N308" i="31"/>
  <c r="T308" i="31" s="1"/>
  <c r="N309" i="31"/>
  <c r="T309" i="31" s="1"/>
  <c r="N310" i="31"/>
  <c r="T310" i="31" s="1"/>
  <c r="N311" i="31"/>
  <c r="T311" i="31" s="1"/>
  <c r="N312" i="31"/>
  <c r="T312" i="31" s="1"/>
  <c r="N313" i="31"/>
  <c r="T313" i="31" s="1"/>
  <c r="N314" i="31"/>
  <c r="T314" i="31" s="1"/>
  <c r="N315" i="31"/>
  <c r="T315" i="31" s="1"/>
  <c r="N316" i="31"/>
  <c r="T316" i="31" s="1"/>
  <c r="N317" i="31"/>
  <c r="T317" i="31" s="1"/>
  <c r="N318" i="31"/>
  <c r="T318" i="31" s="1"/>
  <c r="N319" i="31"/>
  <c r="T319" i="31" s="1"/>
  <c r="N320" i="31"/>
  <c r="T320" i="31" s="1"/>
  <c r="N321" i="31"/>
  <c r="T321" i="31" s="1"/>
  <c r="N322" i="31"/>
  <c r="T322" i="31" s="1"/>
  <c r="N323" i="31"/>
  <c r="T323" i="31" s="1"/>
  <c r="N324" i="31"/>
  <c r="T324" i="31" s="1"/>
  <c r="N325" i="31"/>
  <c r="T325" i="31" s="1"/>
  <c r="N326" i="31"/>
  <c r="T326" i="31" s="1"/>
  <c r="N327" i="31"/>
  <c r="T327" i="31" s="1"/>
  <c r="N328" i="31"/>
  <c r="T328" i="31" s="1"/>
  <c r="N329" i="31"/>
  <c r="T329" i="31" s="1"/>
  <c r="N330" i="31"/>
  <c r="T330" i="31" s="1"/>
  <c r="N331" i="31"/>
  <c r="T331" i="31" s="1"/>
  <c r="N332" i="31"/>
  <c r="T332" i="31" s="1"/>
  <c r="N333" i="31"/>
  <c r="T333" i="31" s="1"/>
  <c r="N334" i="31"/>
  <c r="T334" i="31" s="1"/>
  <c r="N335" i="31"/>
  <c r="T335" i="31" s="1"/>
  <c r="N336" i="31"/>
  <c r="T336" i="31" s="1"/>
  <c r="N337" i="31"/>
  <c r="T337" i="31" s="1"/>
  <c r="N338" i="31"/>
  <c r="T338" i="31" s="1"/>
  <c r="N339" i="31"/>
  <c r="T339" i="31" s="1"/>
  <c r="N340" i="31"/>
  <c r="T340" i="31" s="1"/>
  <c r="N341" i="31"/>
  <c r="T341" i="31" s="1"/>
  <c r="N342" i="31"/>
  <c r="T342" i="31" s="1"/>
  <c r="N343" i="31"/>
  <c r="T343" i="31" s="1"/>
  <c r="N344" i="31"/>
  <c r="T344" i="31" s="1"/>
  <c r="N345" i="31"/>
  <c r="T345" i="31" s="1"/>
  <c r="N346" i="31"/>
  <c r="T346" i="31" s="1"/>
  <c r="N347" i="31"/>
  <c r="T347" i="31" s="1"/>
  <c r="N348" i="31"/>
  <c r="T348" i="31" s="1"/>
  <c r="N349" i="31"/>
  <c r="T349" i="31" s="1"/>
  <c r="N350" i="31"/>
  <c r="T350" i="31" s="1"/>
  <c r="N351" i="31"/>
  <c r="T351" i="31" s="1"/>
  <c r="N352" i="31"/>
  <c r="T352" i="31" s="1"/>
  <c r="N353" i="31"/>
  <c r="T353" i="31" s="1"/>
  <c r="N354" i="31"/>
  <c r="T354" i="31" s="1"/>
  <c r="N355" i="31"/>
  <c r="T355" i="31" s="1"/>
  <c r="N356" i="31"/>
  <c r="T356" i="31" s="1"/>
  <c r="N357" i="31"/>
  <c r="T357" i="31" s="1"/>
  <c r="N358" i="31"/>
  <c r="T358" i="31" s="1"/>
  <c r="N359" i="31"/>
  <c r="T359" i="31" s="1"/>
  <c r="N360" i="31"/>
  <c r="T360" i="31" s="1"/>
  <c r="N361" i="31"/>
  <c r="T361" i="31" s="1"/>
  <c r="N362" i="31"/>
  <c r="T362" i="31" s="1"/>
  <c r="N363" i="31"/>
  <c r="T363" i="31" s="1"/>
  <c r="N364" i="31"/>
  <c r="T364" i="31" s="1"/>
  <c r="N365" i="31"/>
  <c r="T365" i="31" s="1"/>
  <c r="N366" i="31"/>
  <c r="T366" i="31" s="1"/>
  <c r="N367" i="31"/>
  <c r="T367" i="31" s="1"/>
  <c r="N368" i="31"/>
  <c r="T368" i="31" s="1"/>
  <c r="N369" i="31"/>
  <c r="T369" i="31" s="1"/>
  <c r="N370" i="31"/>
  <c r="T370" i="31" s="1"/>
  <c r="N371" i="31"/>
  <c r="T371" i="31" s="1"/>
  <c r="N372" i="31"/>
  <c r="T372" i="31" s="1"/>
  <c r="N373" i="31"/>
  <c r="T373" i="31" s="1"/>
  <c r="N374" i="31"/>
  <c r="T374" i="31" s="1"/>
  <c r="N375" i="31"/>
  <c r="T375" i="31" s="1"/>
  <c r="N376" i="31"/>
  <c r="T376" i="31" s="1"/>
  <c r="N377" i="31"/>
  <c r="T377" i="31" s="1"/>
  <c r="N378" i="31"/>
  <c r="T378" i="31" s="1"/>
  <c r="N379" i="31"/>
  <c r="T379" i="31" s="1"/>
  <c r="N380" i="31"/>
  <c r="T380" i="31" s="1"/>
  <c r="N381" i="31"/>
  <c r="T381" i="31" s="1"/>
  <c r="N382" i="31"/>
  <c r="T382" i="31" s="1"/>
  <c r="N383" i="31"/>
  <c r="T383" i="31" s="1"/>
  <c r="N384" i="31"/>
  <c r="T384" i="31" s="1"/>
  <c r="N385" i="31"/>
  <c r="T385" i="31" s="1"/>
  <c r="N386" i="31"/>
  <c r="T386" i="31" s="1"/>
  <c r="N387" i="31"/>
  <c r="T387" i="31" s="1"/>
  <c r="N388" i="31"/>
  <c r="T388" i="31" s="1"/>
  <c r="N389" i="31"/>
  <c r="T389" i="31" s="1"/>
  <c r="N390" i="31"/>
  <c r="T390" i="31" s="1"/>
  <c r="N391" i="31"/>
  <c r="T391" i="31" s="1"/>
  <c r="N392" i="31"/>
  <c r="T392" i="31" s="1"/>
  <c r="N393" i="31"/>
  <c r="T393" i="31" s="1"/>
  <c r="N394" i="31"/>
  <c r="T394" i="31" s="1"/>
  <c r="N395" i="31"/>
  <c r="T395" i="31" s="1"/>
  <c r="N396" i="31"/>
  <c r="T396" i="31" s="1"/>
  <c r="N397" i="31"/>
  <c r="T397" i="31" s="1"/>
  <c r="N398" i="31"/>
  <c r="T398" i="31" s="1"/>
  <c r="N399" i="31"/>
  <c r="T399" i="31" s="1"/>
  <c r="N400" i="31"/>
  <c r="T400" i="31" s="1"/>
  <c r="N401" i="31"/>
  <c r="T401" i="31" s="1"/>
  <c r="N402" i="31"/>
  <c r="T402" i="31" s="1"/>
  <c r="N403" i="31"/>
  <c r="T403" i="31" s="1"/>
  <c r="N404" i="31"/>
  <c r="T404" i="31" s="1"/>
  <c r="N405" i="31"/>
  <c r="T405" i="31" s="1"/>
  <c r="N406" i="31"/>
  <c r="T406" i="31" s="1"/>
  <c r="N407" i="31"/>
  <c r="T407" i="31" s="1"/>
  <c r="N408" i="31"/>
  <c r="T408" i="31" s="1"/>
  <c r="N409" i="31"/>
  <c r="T409" i="31" s="1"/>
  <c r="N410" i="31"/>
  <c r="T410" i="31" s="1"/>
  <c r="N411" i="31"/>
  <c r="T411" i="31" s="1"/>
  <c r="N412" i="31"/>
  <c r="T412" i="31" s="1"/>
  <c r="N413" i="31"/>
  <c r="T413" i="31" s="1"/>
  <c r="N414" i="31"/>
  <c r="T414" i="31" s="1"/>
  <c r="N415" i="31"/>
  <c r="T415" i="31" s="1"/>
  <c r="N416" i="31"/>
  <c r="T416" i="31" s="1"/>
  <c r="N417" i="31"/>
  <c r="T417" i="31" s="1"/>
  <c r="N418" i="31"/>
  <c r="T418" i="31" s="1"/>
  <c r="N419" i="31"/>
  <c r="T419" i="31" s="1"/>
  <c r="N420" i="31"/>
  <c r="T420" i="31" s="1"/>
  <c r="I57" i="2" l="1"/>
  <c r="D53" i="24" l="1"/>
  <c r="P12" i="3" l="1"/>
  <c r="P61" i="3" l="1"/>
  <c r="D3" i="18" l="1"/>
  <c r="E62" i="24"/>
  <c r="F62" i="24"/>
  <c r="P53" i="3" l="1"/>
  <c r="P27" i="3"/>
  <c r="P7" i="3" l="1"/>
  <c r="R8" i="32" l="1"/>
  <c r="P47" i="3" l="1"/>
  <c r="P69" i="3"/>
  <c r="P41" i="3"/>
  <c r="P37" i="3"/>
  <c r="P33" i="3"/>
  <c r="P29" i="3"/>
  <c r="I4" i="24" l="1"/>
  <c r="R4" i="32"/>
  <c r="R6" i="32"/>
  <c r="R7" i="32"/>
  <c r="R5" i="32"/>
  <c r="J5" i="24"/>
  <c r="J4" i="24"/>
  <c r="J3" i="24"/>
  <c r="D47" i="24" l="1"/>
  <c r="B9" i="24"/>
  <c r="I34" i="2"/>
  <c r="E61" i="24" l="1"/>
  <c r="F61" i="24"/>
  <c r="D65" i="24"/>
  <c r="I46" i="2" l="1"/>
  <c r="D43" i="24"/>
  <c r="D42" i="24"/>
  <c r="D41" i="24"/>
  <c r="D38" i="24" l="1"/>
  <c r="D37" i="24"/>
  <c r="D31" i="24"/>
  <c r="C9" i="18" s="1"/>
  <c r="D25" i="24"/>
  <c r="D24" i="24"/>
  <c r="D23" i="24"/>
  <c r="D44" i="24" l="1"/>
  <c r="N61" i="3"/>
  <c r="L43" i="3"/>
  <c r="M43" i="3"/>
  <c r="N42" i="3"/>
  <c r="A42" i="3"/>
  <c r="D11" i="18" l="1"/>
  <c r="G124" i="11" l="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I5" i="24" l="1"/>
  <c r="C2" i="18"/>
  <c r="E45" i="24" l="1"/>
  <c r="E43" i="24"/>
  <c r="E42" i="24"/>
  <c r="E41" i="24"/>
  <c r="E40" i="24"/>
  <c r="E39" i="24"/>
  <c r="E38" i="24"/>
  <c r="E37" i="24"/>
  <c r="E35" i="24"/>
  <c r="E34" i="24"/>
  <c r="E32" i="24"/>
  <c r="E31" i="24"/>
  <c r="E30" i="24"/>
  <c r="E29" i="24"/>
  <c r="E28" i="24"/>
  <c r="E25" i="24"/>
  <c r="E24" i="24"/>
  <c r="E44" i="24" l="1"/>
  <c r="E23" i="24"/>
  <c r="D5" i="18" l="1"/>
  <c r="I43" i="3" l="1"/>
  <c r="B43" i="12"/>
  <c r="D2" i="18" l="1"/>
  <c r="J43" i="3"/>
  <c r="I83" i="3" l="1"/>
  <c r="I59" i="2"/>
  <c r="A59" i="2"/>
  <c r="G61" i="11" l="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J42" i="24"/>
  <c r="J43" i="24"/>
  <c r="J41" i="24"/>
  <c r="G37" i="11" l="1"/>
  <c r="G38" i="11"/>
  <c r="G39" i="11"/>
  <c r="G40" i="11"/>
  <c r="G41" i="11"/>
  <c r="G42" i="11"/>
  <c r="G43" i="11"/>
  <c r="G44" i="11"/>
  <c r="G45" i="11"/>
  <c r="G46" i="11"/>
  <c r="G47" i="11"/>
  <c r="G48" i="11"/>
  <c r="G49" i="11"/>
  <c r="G50" i="11"/>
  <c r="G51" i="11"/>
  <c r="G52" i="11"/>
  <c r="G53" i="11"/>
  <c r="G54" i="11"/>
  <c r="G55" i="11"/>
  <c r="G56" i="11"/>
  <c r="G57" i="11"/>
  <c r="G58" i="11"/>
  <c r="G59" i="11"/>
  <c r="G60" i="11"/>
  <c r="G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 i="11"/>
  <c r="H36" i="24" l="1"/>
  <c r="D36" i="24" l="1"/>
  <c r="E36" i="24" s="1"/>
  <c r="J38" i="24" l="1"/>
  <c r="J37" i="24"/>
  <c r="N81" i="3" l="1"/>
  <c r="N80" i="3"/>
  <c r="N79" i="3"/>
  <c r="N78" i="3"/>
  <c r="N77" i="3"/>
  <c r="N76" i="3"/>
  <c r="N75" i="3"/>
  <c r="N74" i="3"/>
  <c r="N73" i="3"/>
  <c r="N72" i="3"/>
  <c r="N71" i="3"/>
  <c r="N70" i="3"/>
  <c r="N69" i="3"/>
  <c r="N68" i="3"/>
  <c r="N67" i="3"/>
  <c r="N66" i="3"/>
  <c r="N65" i="3"/>
  <c r="N64" i="3"/>
  <c r="N63" i="3"/>
  <c r="N62" i="3"/>
  <c r="N60" i="3"/>
  <c r="N59" i="3"/>
  <c r="N58" i="3"/>
  <c r="N57" i="3"/>
  <c r="N56" i="3"/>
  <c r="N55" i="3"/>
  <c r="N53" i="3"/>
  <c r="N52" i="3"/>
  <c r="N51" i="3"/>
  <c r="N50" i="3"/>
  <c r="N49" i="3"/>
  <c r="N48" i="3"/>
  <c r="N47" i="3"/>
  <c r="N41" i="3"/>
  <c r="N40" i="3"/>
  <c r="N38" i="3"/>
  <c r="N37" i="3"/>
  <c r="N36" i="3"/>
  <c r="N35" i="3"/>
  <c r="N34" i="3"/>
  <c r="N33" i="3"/>
  <c r="N32" i="3"/>
  <c r="N31" i="3"/>
  <c r="N30" i="3"/>
  <c r="N29" i="3"/>
  <c r="N28" i="3"/>
  <c r="N27" i="3"/>
  <c r="N26" i="3"/>
  <c r="N25" i="3"/>
  <c r="N24" i="3"/>
  <c r="N23" i="3"/>
  <c r="N22" i="3"/>
  <c r="N21" i="3"/>
  <c r="N20" i="3"/>
  <c r="N19" i="3"/>
  <c r="N17" i="3"/>
  <c r="N16" i="3"/>
  <c r="N15" i="3"/>
  <c r="N14" i="3"/>
  <c r="N13" i="3"/>
  <c r="N12" i="3"/>
  <c r="N11" i="3"/>
  <c r="N10" i="3"/>
  <c r="N8" i="3"/>
  <c r="C6" i="24" l="1"/>
  <c r="D6" i="24"/>
  <c r="U10" i="12" l="1"/>
  <c r="F63" i="24" l="1"/>
  <c r="F60" i="24"/>
  <c r="E63" i="24" l="1"/>
  <c r="E60" i="24"/>
  <c r="D33" i="24"/>
  <c r="E33" i="24" s="1"/>
  <c r="C65" i="24"/>
  <c r="G35" i="24"/>
  <c r="C3" i="18" l="1"/>
  <c r="F33" i="24"/>
  <c r="G33" i="24" s="1"/>
  <c r="E53" i="24"/>
  <c r="F65" i="24"/>
  <c r="G58" i="12"/>
  <c r="F58" i="12"/>
  <c r="E58" i="12"/>
  <c r="I13" i="2"/>
  <c r="A52" i="2"/>
  <c r="A13" i="2"/>
  <c r="I56" i="2"/>
  <c r="I54" i="2"/>
  <c r="I51" i="2"/>
  <c r="I45" i="2"/>
  <c r="I37" i="2"/>
  <c r="I29" i="2"/>
  <c r="I76" i="2" l="1"/>
  <c r="C7" i="18"/>
  <c r="E17" i="24"/>
  <c r="D26" i="24" s="1"/>
  <c r="H6" i="24"/>
  <c r="I3" i="24"/>
  <c r="E26" i="24" l="1"/>
  <c r="C11" i="18"/>
  <c r="I74" i="2"/>
  <c r="E51" i="24"/>
  <c r="G7" i="18" s="1"/>
  <c r="I6" i="24"/>
  <c r="D7" i="18"/>
  <c r="F27" i="24" l="1"/>
  <c r="I33" i="2"/>
  <c r="I40" i="2"/>
  <c r="E27" i="24" l="1"/>
  <c r="G27" i="24" s="1"/>
  <c r="G5" i="18" s="1"/>
  <c r="D46" i="24"/>
  <c r="E46" i="24" s="1"/>
  <c r="I27" i="2"/>
  <c r="C5" i="18"/>
  <c r="I67" i="2" l="1"/>
  <c r="A80" i="2"/>
  <c r="M63" i="12" l="1"/>
  <c r="I41" i="2"/>
  <c r="A40" i="2"/>
  <c r="N7" i="3" l="1"/>
  <c r="L83" i="3" l="1"/>
  <c r="A41" i="3"/>
  <c r="A39" i="3"/>
  <c r="A40" i="3"/>
  <c r="J2" i="3"/>
  <c r="C1" i="12" s="1"/>
  <c r="M62" i="12" l="1"/>
  <c r="A39"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1" i="2" l="1"/>
  <c r="E90"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89"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87" i="12" l="1"/>
  <c r="M36" i="12"/>
  <c r="E84" i="12" s="1"/>
  <c r="E82" i="12"/>
  <c r="E86" i="12"/>
  <c r="P16" i="12"/>
  <c r="E83" i="12"/>
  <c r="E88" i="12"/>
  <c r="E81" i="12"/>
  <c r="E85" i="12"/>
  <c r="E91"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79" i="2" l="1"/>
  <c r="A78" i="2"/>
  <c r="A77" i="2"/>
  <c r="A76" i="2"/>
  <c r="A75" i="2"/>
  <c r="A74" i="2"/>
  <c r="A73" i="2"/>
  <c r="A72" i="2"/>
  <c r="A71" i="2"/>
  <c r="A70" i="2"/>
  <c r="A69" i="2"/>
  <c r="A68" i="2"/>
  <c r="A67" i="2"/>
  <c r="A66" i="2"/>
  <c r="A65" i="2"/>
  <c r="A64" i="2"/>
  <c r="A63" i="2"/>
  <c r="A62" i="2"/>
  <c r="A61" i="2"/>
  <c r="A60" i="2"/>
  <c r="A58" i="2"/>
  <c r="A57" i="2"/>
  <c r="A56" i="2"/>
  <c r="A55" i="2"/>
  <c r="A54" i="2"/>
  <c r="A53" i="2"/>
  <c r="A51" i="2"/>
  <c r="A50" i="2"/>
  <c r="A49" i="2"/>
  <c r="A48" i="2"/>
  <c r="A47" i="2"/>
  <c r="A46" i="2"/>
  <c r="A45" i="2"/>
  <c r="A38" i="2"/>
  <c r="A37" i="2"/>
  <c r="A36" i="2"/>
  <c r="A35" i="2"/>
  <c r="A34" i="2"/>
  <c r="A33" i="2"/>
  <c r="A32" i="2"/>
  <c r="A31" i="2"/>
  <c r="A30" i="2"/>
  <c r="A29" i="2"/>
  <c r="A28" i="2"/>
  <c r="A27" i="2"/>
  <c r="A26" i="2"/>
  <c r="A25" i="2"/>
  <c r="A24" i="2"/>
  <c r="A23" i="2"/>
  <c r="A22" i="2"/>
  <c r="A21" i="2"/>
  <c r="A20" i="2"/>
  <c r="A19" i="2"/>
  <c r="A18" i="2"/>
  <c r="A17" i="2"/>
  <c r="A16" i="2"/>
  <c r="A15" i="2"/>
  <c r="A14" i="2"/>
  <c r="A12" i="2"/>
  <c r="A11" i="2"/>
  <c r="A10" i="2"/>
  <c r="A9" i="2"/>
  <c r="A8" i="2"/>
  <c r="A7" i="2"/>
  <c r="A6" i="2"/>
  <c r="A81" i="3"/>
  <c r="A80" i="3"/>
  <c r="A79" i="3"/>
  <c r="A78" i="3"/>
  <c r="A77" i="3"/>
  <c r="A76" i="3"/>
  <c r="A75" i="3"/>
  <c r="A74" i="3"/>
  <c r="A73" i="3"/>
  <c r="A72" i="3"/>
  <c r="A71" i="3"/>
  <c r="A70" i="3"/>
  <c r="A69" i="3"/>
  <c r="A68" i="3"/>
  <c r="A67" i="3"/>
  <c r="A66" i="3"/>
  <c r="A65" i="3"/>
  <c r="A64" i="3"/>
  <c r="A63" i="3"/>
  <c r="A62" i="3"/>
  <c r="A60" i="3"/>
  <c r="A59" i="3"/>
  <c r="A58" i="3"/>
  <c r="A57" i="3"/>
  <c r="A56" i="3"/>
  <c r="A55" i="3"/>
  <c r="A53" i="3"/>
  <c r="A52" i="3"/>
  <c r="A51" i="3"/>
  <c r="A50" i="3"/>
  <c r="A49" i="3"/>
  <c r="A48" i="3"/>
  <c r="A47"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43" i="12" l="1"/>
  <c r="K63" i="12"/>
  <c r="J63" i="12"/>
  <c r="D63" i="12"/>
  <c r="J58" i="12"/>
  <c r="K62" i="12"/>
  <c r="C90" i="12" s="1"/>
  <c r="J62" i="12"/>
  <c r="D62" i="12"/>
  <c r="D76" i="12" s="1"/>
  <c r="E12" i="18" s="1"/>
  <c r="F12" i="18" s="1"/>
  <c r="K61" i="12"/>
  <c r="K59" i="12"/>
  <c r="K57" i="12"/>
  <c r="K55" i="12"/>
  <c r="K53" i="12"/>
  <c r="K51" i="12"/>
  <c r="K49" i="12"/>
  <c r="K47" i="12"/>
  <c r="K45" i="12"/>
  <c r="K42" i="12"/>
  <c r="K40" i="12"/>
  <c r="K38" i="12"/>
  <c r="K36" i="12"/>
  <c r="K34" i="12"/>
  <c r="K32" i="12"/>
  <c r="C82"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89"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68" i="12" s="1"/>
  <c r="E4" i="18" s="1"/>
  <c r="F4" i="18" s="1"/>
  <c r="D11" i="12"/>
  <c r="D15" i="12"/>
  <c r="D19" i="12"/>
  <c r="D23" i="12"/>
  <c r="D31" i="12"/>
  <c r="D22" i="12"/>
  <c r="D7" i="12"/>
  <c r="D27" i="12"/>
  <c r="L61" i="12" l="1"/>
  <c r="L63" i="12"/>
  <c r="D74" i="12"/>
  <c r="E10" i="18" s="1"/>
  <c r="F10" i="18" s="1"/>
  <c r="D67" i="12"/>
  <c r="E2" i="18" s="1"/>
  <c r="D72" i="12"/>
  <c r="E8" i="18" s="1"/>
  <c r="F8" i="18" s="1"/>
  <c r="D71" i="12"/>
  <c r="E7" i="18" s="1"/>
  <c r="F7" i="18" s="1"/>
  <c r="L53" i="12"/>
  <c r="L28" i="12"/>
  <c r="L36" i="12"/>
  <c r="L45" i="12"/>
  <c r="L12" i="12"/>
  <c r="C88" i="12"/>
  <c r="L62" i="12"/>
  <c r="D90" i="12" s="1"/>
  <c r="L17" i="12"/>
  <c r="L13" i="12"/>
  <c r="L56" i="12"/>
  <c r="L39" i="12"/>
  <c r="L60" i="12"/>
  <c r="L41" i="12"/>
  <c r="L4" i="12"/>
  <c r="L20" i="12"/>
  <c r="L54" i="12"/>
  <c r="C83" i="12"/>
  <c r="L21" i="12"/>
  <c r="L58" i="12"/>
  <c r="D89" i="12" s="1"/>
  <c r="L19" i="12"/>
  <c r="L44" i="12"/>
  <c r="L18" i="12"/>
  <c r="L26" i="12"/>
  <c r="L34" i="12"/>
  <c r="L42" i="12"/>
  <c r="L51" i="12"/>
  <c r="L59" i="12"/>
  <c r="L10" i="12"/>
  <c r="L29" i="12"/>
  <c r="L8" i="12"/>
  <c r="L16" i="12"/>
  <c r="L24" i="12"/>
  <c r="L32" i="12"/>
  <c r="D82" i="12" s="1"/>
  <c r="L40" i="12"/>
  <c r="L49" i="12"/>
  <c r="L57" i="12"/>
  <c r="L33" i="12"/>
  <c r="L27" i="12"/>
  <c r="L6" i="12"/>
  <c r="L14" i="12"/>
  <c r="L22" i="12"/>
  <c r="L30" i="12"/>
  <c r="L38" i="12"/>
  <c r="L47" i="12"/>
  <c r="L55" i="12"/>
  <c r="L5" i="12"/>
  <c r="L25" i="12"/>
  <c r="L46" i="12"/>
  <c r="C87" i="12"/>
  <c r="L7" i="12"/>
  <c r="L48" i="12"/>
  <c r="L37" i="12"/>
  <c r="L9" i="12"/>
  <c r="L31" i="12"/>
  <c r="L52" i="12"/>
  <c r="C85" i="12"/>
  <c r="L23" i="12"/>
  <c r="L11" i="12"/>
  <c r="L50" i="12"/>
  <c r="L15" i="12"/>
  <c r="L35" i="12"/>
  <c r="C81" i="12"/>
  <c r="C86" i="12"/>
  <c r="C84" i="12"/>
  <c r="D84" i="12" l="1"/>
  <c r="F2" i="18"/>
  <c r="C91" i="12"/>
  <c r="D88" i="12"/>
  <c r="D85" i="12"/>
  <c r="D86" i="12"/>
  <c r="D81" i="12"/>
  <c r="D83" i="12"/>
  <c r="D87" i="12"/>
  <c r="D91" i="12" l="1"/>
  <c r="D58" i="12"/>
  <c r="D75" i="12" s="1"/>
  <c r="E11" i="18" s="1"/>
  <c r="F11" i="18" s="1"/>
  <c r="L4" i="3" l="1"/>
  <c r="L45" i="3"/>
  <c r="C2" i="2" l="1"/>
  <c r="J83" i="3" l="1"/>
  <c r="K29" i="3" l="1"/>
  <c r="K37" i="3" l="1"/>
  <c r="K41" i="3"/>
  <c r="K12" i="3"/>
  <c r="K17" i="3"/>
  <c r="K82" i="3"/>
  <c r="K39" i="3"/>
  <c r="K40" i="3"/>
  <c r="K18" i="3"/>
  <c r="K7" i="3"/>
  <c r="M83" i="3" l="1"/>
  <c r="P83" i="3" s="1"/>
  <c r="K47" i="3"/>
  <c r="L85" i="3" l="1"/>
  <c r="M85" i="3"/>
  <c r="M87" i="3"/>
  <c r="N83" i="3"/>
  <c r="K81" i="3"/>
  <c r="K80" i="3"/>
  <c r="K79" i="3"/>
  <c r="K78" i="3"/>
  <c r="K77" i="3"/>
  <c r="K76" i="3"/>
  <c r="K75" i="3"/>
  <c r="K74" i="3"/>
  <c r="K73" i="3"/>
  <c r="K72" i="3"/>
  <c r="K71" i="3"/>
  <c r="K70" i="3"/>
  <c r="K69" i="3"/>
  <c r="K68" i="3"/>
  <c r="K67" i="3"/>
  <c r="K66" i="3"/>
  <c r="K65" i="3"/>
  <c r="K64" i="3"/>
  <c r="K63" i="3"/>
  <c r="K62" i="3"/>
  <c r="K60" i="3"/>
  <c r="K59" i="3"/>
  <c r="K58" i="3"/>
  <c r="K57" i="3"/>
  <c r="K56" i="3"/>
  <c r="K55" i="3"/>
  <c r="K53" i="3"/>
  <c r="K52" i="3"/>
  <c r="K51" i="3"/>
  <c r="K50" i="3"/>
  <c r="K49" i="3"/>
  <c r="K48" i="3"/>
  <c r="K22" i="3"/>
  <c r="K15" i="3"/>
  <c r="K13" i="3"/>
  <c r="N6" i="3"/>
  <c r="K6" i="3" s="1"/>
  <c r="N85" i="3" l="1"/>
  <c r="C2" i="3" l="1"/>
  <c r="D87" i="3" s="1"/>
  <c r="K8" i="3" l="1"/>
  <c r="K33" i="3"/>
  <c r="K21" i="3" l="1"/>
  <c r="K32" i="3"/>
  <c r="K16" i="3"/>
  <c r="K19" i="3"/>
  <c r="K24" i="3"/>
  <c r="K10" i="3"/>
  <c r="K11" i="3"/>
  <c r="K14" i="3"/>
  <c r="K26" i="3"/>
  <c r="K36" i="3"/>
  <c r="K25" i="3"/>
  <c r="K28" i="3"/>
  <c r="K35" i="3"/>
  <c r="K38" i="3"/>
  <c r="K9" i="3"/>
  <c r="K23" i="3"/>
  <c r="K31" i="3"/>
  <c r="K20" i="3"/>
  <c r="K27" i="3"/>
  <c r="K34" i="3"/>
  <c r="K30" i="3"/>
  <c r="K43" i="3" l="1"/>
  <c r="K44" i="3" s="1"/>
  <c r="K83" i="3"/>
  <c r="K87" i="3" l="1"/>
  <c r="D37" i="12" l="1"/>
  <c r="D73" i="12" s="1"/>
  <c r="E9" i="18" s="1"/>
  <c r="F9" i="18" s="1"/>
  <c r="D50" i="12" l="1"/>
  <c r="D70" i="12" s="1"/>
  <c r="E6" i="18" s="1"/>
  <c r="F6" i="18" s="1"/>
  <c r="D21" i="12"/>
  <c r="D64" i="12" l="1"/>
  <c r="D69" i="12"/>
  <c r="I85" i="2"/>
  <c r="D77"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<sst xmlns="http://schemas.openxmlformats.org/spreadsheetml/2006/main" count="5332" uniqueCount="978">
  <si>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</si>
  <si>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</si>
  <si>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</si>
  <si>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</si>
  <si>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</si>
  <si>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</si>
  <si>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</si>
  <si>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</si>
  <si>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</si>
  <si>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</si>
  <si>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</si>
  <si>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</si>
  <si>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</si>
  <si>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</si>
  <si>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</si>
  <si>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</si>
  <si>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</si>
  <si>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</si>
  <si>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</si>
  <si>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</si>
  <si>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</si>
  <si>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</si>
  <si>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</si>
  <si>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</si>
  <si>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</si>
  <si>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</si>
  <si>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</si>
  <si>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</si>
  <si>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</si>
  <si>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</si>
  <si>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</si>
  <si>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</si>
  <si>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</si>
  <si>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</si>
  <si>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</si>
  <si>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</si>
  <si>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</si>
  <si>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</si>
  <si>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</si>
  <si>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</si>
  <si>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</si>
  <si>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</si>
  <si>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</si>
  <si>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</si>
  <si>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</si>
  <si>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</si>
  <si>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</si>
  <si>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</si>
  <si>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</si>
  <si>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</si>
  <si>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</si>
  <si>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</si>
  <si>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</si>
  <si>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</si>
  <si>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</si>
  <si>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</si>
  <si>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</si>
  <si>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</si>
  <si>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</si>
  <si>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</si>
  <si>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</si>
  <si>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</si>
  <si>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</si>
  <si>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</si>
  <si>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</si>
  <si>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</si>
  <si>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</si>
  <si>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</si>
  <si>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</si>
  <si>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</si>
  <si>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</si>
  <si>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</si>
  <si>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</si>
  <si>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</si>
  <si>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</si>
  <si>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</si>
  <si>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</si>
  <si>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</si>
  <si>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</si>
  <si>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</si>
  <si>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</si>
  <si>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</si>
  <si>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</si>
  <si>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</si>
  <si>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</si>
  <si>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</si>
  <si>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</si>
  <si>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</si>
  <si>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</si>
  <si>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</si>
  <si>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</si>
  <si>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</si>
  <si>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</si>
  <si>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</si>
  <si>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</si>
  <si>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</si>
  <si>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</si>
  <si>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</si>
  <si>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</si>
  <si>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</si>
  <si>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</si>
  <si>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</si>
  <si>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</si>
  <si>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</si>
  <si>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</si>
  <si>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</si>
  <si>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</si>
  <si>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</si>
  <si>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</si>
  <si>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</si>
  <si>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</si>
  <si>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</si>
  <si>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</si>
  <si>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</si>
  <si>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</si>
  <si>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</si>
  <si>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</si>
  <si>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</si>
  <si>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</si>
  <si>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</si>
  <si>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</si>
  <si>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</si>
  <si>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</si>
  <si>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</si>
  <si>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</si>
  <si>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</si>
  <si>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</si>
  <si>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</si>
  <si>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</si>
  <si>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</si>
  <si>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</si>
  <si>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</si>
  <si>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</si>
  <si>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</si>
  <si>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</si>
  <si>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</si>
  <si>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</si>
  <si>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</si>
  <si>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</si>
  <si>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</si>
  <si>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</si>
  <si>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</si>
  <si>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</si>
  <si>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</si>
  <si>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</si>
  <si>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</si>
  <si>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</si>
  <si>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</si>
  <si>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</si>
  <si>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</si>
  <si>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</si>
  <si>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</si>
  <si>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</si>
  <si>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</si>
  <si>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</si>
  <si>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</si>
  <si>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</si>
  <si>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</si>
  <si>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</si>
  <si>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</si>
  <si>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</si>
  <si>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</si>
  <si>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</si>
  <si>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</si>
  <si>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</si>
  <si>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</si>
  <si>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</si>
  <si>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</si>
  <si>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</si>
  <si>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</si>
  <si>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</si>
  <si>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</si>
  <si>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</si>
  <si>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</si>
  <si>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</si>
  <si>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</si>
  <si>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</si>
  <si>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</si>
  <si>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</si>
  <si>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</si>
  <si>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</si>
  <si>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</si>
  <si>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</si>
  <si>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</si>
  <si>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</si>
  <si>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</si>
  <si>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</si>
  <si>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</si>
  <si>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</si>
  <si>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</si>
  <si>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</si>
  <si>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</si>
  <si>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</si>
  <si>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</si>
  <si>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</si>
  <si>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</si>
  <si>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</si>
  <si>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</si>
  <si>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</si>
  <si>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</si>
  <si>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</si>
  <si>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</si>
  <si>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</si>
  <si>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</si>
  <si>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</si>
  <si>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</si>
  <si>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</si>
  <si>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</si>
  <si>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</si>
  <si>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</si>
  <si>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</si>
  <si>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</si>
  <si>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</si>
  <si>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</si>
  <si>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</si>
  <si>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</si>
  <si>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</si>
  <si>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</si>
  <si>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</si>
  <si>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</si>
  <si>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</si>
  <si>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</si>
  <si>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</si>
  <si>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</si>
  <si>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</si>
  <si>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</si>
  <si>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</si>
  <si>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</si>
  <si>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</si>
  <si>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</si>
  <si>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</si>
  <si>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</si>
  <si>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</si>
  <si>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</si>
  <si>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</si>
  <si>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</si>
  <si>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</si>
  <si>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</si>
  <si>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</si>
  <si>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</si>
  <si>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</si>
  <si>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</si>
  <si>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</si>
  <si>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</si>
  <si>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</si>
  <si>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</si>
  <si>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</si>
  <si>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</si>
  <si>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</si>
  <si>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</si>
  <si>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</si>
  <si>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</si>
  <si>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</si>
  <si>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</si>
  <si>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</si>
  <si>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</si>
  <si>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</si>
  <si>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</si>
  <si>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</si>
  <si>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</si>
  <si>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</si>
  <si>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</si>
  <si>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</si>
  <si>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</si>
  <si>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</si>
  <si>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</si>
  <si>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</si>
  <si>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</si>
  <si>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</si>
  <si>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</si>
  <si>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</si>
  <si>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</si>
  <si>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</si>
  <si>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</si>
  <si>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</si>
  <si>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</si>
  <si>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</si>
  <si>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</si>
  <si>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</si>
  <si>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</si>
  <si>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</si>
  <si>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</si>
  <si>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</si>
  <si>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</si>
  <si>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</si>
  <si>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</si>
  <si>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</si>
  <si>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</si>
  <si>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</si>
  <si>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</si>
  <si>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</si>
  <si>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</si>
  <si>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</si>
  <si>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</si>
  <si>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</si>
  <si>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</si>
  <si>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</si>
  <si>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</si>
  <si>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</si>
  <si>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</si>
  <si>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</si>
  <si>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</si>
  <si>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</si>
  <si>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</si>
  <si>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</si>
  <si>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</si>
  <si>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</si>
  <si>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</si>
  <si>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</si>
  <si>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</si>
  <si>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</si>
  <si>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</si>
  <si>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</si>
  <si>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</si>
  <si>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</si>
  <si>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</si>
  <si>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</si>
  <si>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</si>
  <si>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</si>
  <si>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</si>
  <si>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</si>
  <si>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</si>
  <si>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</si>
  <si>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</si>
  <si>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</si>
  <si>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</si>
  <si>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</si>
  <si>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</si>
  <si>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</si>
  <si>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</si>
  <si>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</si>
  <si>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</si>
  <si>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</si>
  <si>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</si>
  <si>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</si>
  <si>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</si>
  <si>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G</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</si>
  <si>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</si>
  <si>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</si>
  <si>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</si>
  <si>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</si>
  <si>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</si>
  <si>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</si>
  <si>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</si>
  <si>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</si>
  <si>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</si>
  <si>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Moneda: 01 - Peso Chileno</t>
  </si>
  <si>
    <t>Norma: Tributaria</t>
  </si>
  <si>
    <t>Areas de Negocios:Todas</t>
  </si>
  <si>
    <t>CUENTA</t>
  </si>
  <si>
    <t>FECHA</t>
  </si>
  <si>
    <t>N° COMPROBANTE</t>
  </si>
  <si>
    <t>TIPO</t>
  </si>
  <si>
    <t>N° INTERNO</t>
  </si>
  <si>
    <t xml:space="preserve"> PRESUP. DE CAJA</t>
  </si>
  <si>
    <t>AUXILIAR</t>
  </si>
  <si>
    <t>TIPO DOC.</t>
  </si>
  <si>
    <t>NUMERO DOC</t>
  </si>
  <si>
    <t>DET.DE GASTO/INST.FINANCIERO</t>
  </si>
  <si>
    <t xml:space="preserve"> DEBE</t>
  </si>
  <si>
    <t>HABER</t>
  </si>
  <si>
    <t>SALDO CLP</t>
  </si>
  <si>
    <t>DESCRIPCION</t>
  </si>
  <si>
    <t>SALDO USD</t>
  </si>
  <si>
    <t>Servicios Complementarios Recurso Técnico</t>
  </si>
  <si>
    <t>90-61</t>
  </si>
  <si>
    <t>5-2-30006_90-61</t>
  </si>
  <si>
    <t>No se considera ya que el Hedge con AES Gener terminó</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</si>
  <si>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</si>
  <si>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</si>
  <si>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</si>
  <si>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</si>
  <si>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</si>
  <si>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</si>
  <si>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</si>
  <si>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</si>
  <si>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</si>
  <si>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</si>
  <si>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</si>
  <si>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</si>
  <si>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</si>
  <si>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</si>
  <si>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</si>
  <si>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</si>
  <si>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</si>
  <si>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</si>
  <si>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</si>
  <si>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</si>
  <si>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</si>
  <si>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</si>
  <si>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</si>
  <si>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</si>
  <si>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Monto de acuerdo a una consideración mensual de 7500 MWh a 7.91 USD/MWh.</t>
  </si>
  <si>
    <t xml:space="preserve">4-1-00401  PPA Capacity                                                </t>
  </si>
  <si>
    <t>T</t>
  </si>
  <si>
    <t xml:space="preserve">4-1-00601  Spot Market Revenues                                        </t>
  </si>
  <si>
    <t xml:space="preserve">4-1-00603  PPA Revenues                                                </t>
  </si>
  <si>
    <t xml:space="preserve">5-2-30002  Intercompany Energy Purcahse                                </t>
  </si>
  <si>
    <t>00000000</t>
  </si>
  <si>
    <t>5-2-30005  Transmision Charges</t>
  </si>
  <si>
    <t>00000009</t>
  </si>
  <si>
    <t>Diferencias CEN</t>
  </si>
  <si>
    <t>00000012</t>
  </si>
  <si>
    <t>00000014</t>
  </si>
  <si>
    <t>00000016</t>
  </si>
  <si>
    <t xml:space="preserve">5-2-30006  Electrical Charges                                          </t>
  </si>
  <si>
    <t>00000010</t>
  </si>
  <si>
    <t>00000011</t>
  </si>
  <si>
    <t>00000015</t>
  </si>
  <si>
    <t xml:space="preserve"> Desde: 01/01/2021  Hasta: 31/12/2021</t>
  </si>
  <si>
    <t xml:space="preserve">4-1-00300  Other Generation Income                                     </t>
  </si>
  <si>
    <t>21/01/2021</t>
  </si>
  <si>
    <t>00000007</t>
  </si>
  <si>
    <t>Other Generation Income - FZ - 5571</t>
  </si>
  <si>
    <t>Other Generation Income - FZ - 5584</t>
  </si>
  <si>
    <t>Other Generation Income - FZ - 5581</t>
  </si>
  <si>
    <t>Other Generation Income - FZ - 5596</t>
  </si>
  <si>
    <t>Other Generation Income - FZ - 5557</t>
  </si>
  <si>
    <t>14/01/2021</t>
  </si>
  <si>
    <t>00000001</t>
  </si>
  <si>
    <t>PPA Capacity - FZ - 5516</t>
  </si>
  <si>
    <t>PPA Capacity - FZ - 5514</t>
  </si>
  <si>
    <t>PPA Capacity - FZ - 5515</t>
  </si>
  <si>
    <t>PPA Capacity - FZ - 5521</t>
  </si>
  <si>
    <t>PPA Capacity - FZ - 5523</t>
  </si>
  <si>
    <t>PPA Capacity - FZ - 5519</t>
  </si>
  <si>
    <t>PPA Capacity - FZ - 5522</t>
  </si>
  <si>
    <t>PPA Capacity - FZ - 5518</t>
  </si>
  <si>
    <t>PPA Capacity - FZ - 5520</t>
  </si>
  <si>
    <t>PPA Capacity - FZ - 5517</t>
  </si>
  <si>
    <t>PPA Capacity - FZ - 5524</t>
  </si>
  <si>
    <t>PPA Capacity - FZ - 5525</t>
  </si>
  <si>
    <t>PPA Capacity - FZ - 5655</t>
  </si>
  <si>
    <t>Spot Market Revenues - FZ - 5654</t>
  </si>
  <si>
    <t>Spot Market Revenues - FZ - 5635</t>
  </si>
  <si>
    <t>Spot Market Revenues - FZ - 5638</t>
  </si>
  <si>
    <t>Spot Market Revenues - FZ - 5641</t>
  </si>
  <si>
    <t>Spot Market Revenues - FZ - 5598</t>
  </si>
  <si>
    <t>Spot Market Revenues - FZ - 5642</t>
  </si>
  <si>
    <t>Spot Market Revenues - FZ - 5621</t>
  </si>
  <si>
    <t>Spot Market Revenues - FZ - 5586</t>
  </si>
  <si>
    <t>Spot Market Revenues - FZ - 5563</t>
  </si>
  <si>
    <t>Spot Market Revenues - FZ - 5607</t>
  </si>
  <si>
    <t>Spot Market Revenues - FZ - 5611</t>
  </si>
  <si>
    <t>Spot Market Revenues - FZ - 5562</t>
  </si>
  <si>
    <t>Spot Market Revenues - FZ - 5570</t>
  </si>
  <si>
    <t>Spot Market Revenues - FZ - 5564</t>
  </si>
  <si>
    <t>Spot Market Revenues - FZ - 5567</t>
  </si>
  <si>
    <t>Spot Market Revenues - FZ - 5572</t>
  </si>
  <si>
    <t>Spot Market Revenues - FZ - 5604</t>
  </si>
  <si>
    <t>Spot Market Revenues - FZ - 5597</t>
  </si>
  <si>
    <t>Spot Market Revenues - FZ - 5565</t>
  </si>
  <si>
    <t>Spot Market Revenues - FZ - 5625</t>
  </si>
  <si>
    <t>Spot Market Revenues - FZ - 5644</t>
  </si>
  <si>
    <t>Spot Market Revenues - FZ - 5592</t>
  </si>
  <si>
    <t>Spot Market Revenues - FZ - 5652</t>
  </si>
  <si>
    <t>Spot Market Revenues - FZ - 5647</t>
  </si>
  <si>
    <t>Spot Market Revenues - FZ - 5575</t>
  </si>
  <si>
    <t>Spot Market Revenues - FZ - 5591</t>
  </si>
  <si>
    <t>Spot Market Revenues - FZ - 5629</t>
  </si>
  <si>
    <t>Spot Market Revenues - FZ - 5600</t>
  </si>
  <si>
    <t>Spot Market Revenues - FZ - 5643</t>
  </si>
  <si>
    <t>Spot Market Revenues - FZ - 5609</t>
  </si>
  <si>
    <t>Spot Market Revenues - FZ - 5645</t>
  </si>
  <si>
    <t>Spot Market Revenues - FZ - 5582</t>
  </si>
  <si>
    <t>Spot Market Revenues - FZ - 5608</t>
  </si>
  <si>
    <t>Spot Market Revenues - FZ - 5623</t>
  </si>
  <si>
    <t>Spot Market Revenues - FZ - 5578</t>
  </si>
  <si>
    <t>Spot Market Revenues - FZ - 5616</t>
  </si>
  <si>
    <t>Spot Market Revenues - FZ - 5601</t>
  </si>
  <si>
    <t>Spot Market Revenues - FZ - 5588</t>
  </si>
  <si>
    <t>Spot Market Revenues - FZ - 5555</t>
  </si>
  <si>
    <t>Spot Market Revenues - FZ - 5595</t>
  </si>
  <si>
    <t>Spot Market Revenues - FZ - 5568</t>
  </si>
  <si>
    <t>Spot Market Revenues - FZ - 5599</t>
  </si>
  <si>
    <t>Spot Market Revenues - FZ - 5603</t>
  </si>
  <si>
    <t>Spot Market Revenues - FZ - 5583</t>
  </si>
  <si>
    <t>Spot Market Revenues - FZ - 5653</t>
  </si>
  <si>
    <t>Spot Market Revenues - FZ - 5634</t>
  </si>
  <si>
    <t>Spot Market Revenues - FZ - 5587</t>
  </si>
  <si>
    <t>Spot Market Revenues - FZ - 5651</t>
  </si>
  <si>
    <t>Spot Market Revenues - FZ - 5620</t>
  </si>
  <si>
    <t>Spot Market Revenues - FZ - 5626</t>
  </si>
  <si>
    <t>Spot Market Revenues - FZ - 5624</t>
  </si>
  <si>
    <t>Spot Market Revenues - FZ - 5614</t>
  </si>
  <si>
    <t>Spot Market Revenues - FZ - 5560</t>
  </si>
  <si>
    <t>Spot Market Revenues - FZ - 5594</t>
  </si>
  <si>
    <t>Spot Market Revenues - FZ - 5569</t>
  </si>
  <si>
    <t>Spot Market Revenues - FZ - 5648</t>
  </si>
  <si>
    <t>Spot Market Revenues - FZ - 5579</t>
  </si>
  <si>
    <t>Spot Market Revenues - FZ - 5619</t>
  </si>
  <si>
    <t>Spot Market Revenues - FZ - 5593</t>
  </si>
  <si>
    <t>Spot Market Revenues - FZ - 5558</t>
  </si>
  <si>
    <t>Spot Market Revenues - FZ - 5580</t>
  </si>
  <si>
    <t>Spot Market Revenues - FZ - 5632</t>
  </si>
  <si>
    <t>Spot Market Revenues - FZ - 5590</t>
  </si>
  <si>
    <t>Spot Market Revenues - FZ - 5650</t>
  </si>
  <si>
    <t>Spot Market Revenues - FZ - 5577</t>
  </si>
  <si>
    <t>Spot Market Revenues - FZ - 5640</t>
  </si>
  <si>
    <t>Spot Market Revenues - FZ - 5573</t>
  </si>
  <si>
    <t>Spot Market Revenues - FZ - 5615</t>
  </si>
  <si>
    <t>Spot Market Revenues - FZ - 5649</t>
  </si>
  <si>
    <t>Spot Market Revenues - FZ - 5602</t>
  </si>
  <si>
    <t>Spot Market Revenues - FZ - 5633</t>
  </si>
  <si>
    <t>Spot Market Revenues - FZ - 5585</t>
  </si>
  <si>
    <t>Spot Market Revenues - FZ - 5628</t>
  </si>
  <si>
    <t>Spot Market Revenues - FZ - 5576</t>
  </si>
  <si>
    <t>Spot Market Revenues - FZ - 5559</t>
  </si>
  <si>
    <t>Spot Market Revenues - FZ - 5566</t>
  </si>
  <si>
    <t>Spot Market Revenues - FZ - 5639</t>
  </si>
  <si>
    <t>Spot Market Revenues - FZ - 5618</t>
  </si>
  <si>
    <t>Spot Market Revenues - FZ - 5613</t>
  </si>
  <si>
    <t>Spot Market Revenues - FZ - 5574</t>
  </si>
  <si>
    <t>Spot Market Revenues - FZ - 5636</t>
  </si>
  <si>
    <t>Spot Market Revenues - FZ - 5622</t>
  </si>
  <si>
    <t>Spot Market Revenues - FZ - 5554</t>
  </si>
  <si>
    <t>Spot Market Revenues - FZ - 5610</t>
  </si>
  <si>
    <t>Spot Market Revenues - FZ - 5556</t>
  </si>
  <si>
    <t>Spot Market Revenues - FZ - 5646</t>
  </si>
  <si>
    <t>Spot Market Revenues - FZ - 5589</t>
  </si>
  <si>
    <t>Spot Market Revenues - FZ - 5637</t>
  </si>
  <si>
    <t>Spot Market Revenues - FZ - 5630</t>
  </si>
  <si>
    <t>Spot Market Revenues - FZ - 5561</t>
  </si>
  <si>
    <t>Spot Market Revenues - FZ - 5605</t>
  </si>
  <si>
    <t>Spot Market Revenues - FZ - 5606</t>
  </si>
  <si>
    <t>Spot Market Revenues - FZ - 5612</t>
  </si>
  <si>
    <t>Spot Market Revenues - FZ - 5631</t>
  </si>
  <si>
    <t>Spot Market Revenues - FZ - 5617</t>
  </si>
  <si>
    <t>Spot Market Revenues - FZ - 5627</t>
  </si>
  <si>
    <t>PPA Revenues - FZ - 5516</t>
  </si>
  <si>
    <t>PPA Revenues - FZ - 5514</t>
  </si>
  <si>
    <t>PPA Revenues - FZ - 5515</t>
  </si>
  <si>
    <t>PPA Revenues - FZ - 5521</t>
  </si>
  <si>
    <t>PPA Revenues - FZ - 5522</t>
  </si>
  <si>
    <t>PPA Revenues - FZ - 5523</t>
  </si>
  <si>
    <t>PPA Revenues - FZ - 5519</t>
  </si>
  <si>
    <t>PPA Revenues - FZ - 5520</t>
  </si>
  <si>
    <t>PPA Revenues - FZ - 5518</t>
  </si>
  <si>
    <t>PPA Revenues - FZ - 5524</t>
  </si>
  <si>
    <t>PPA Revenues - FZ - 5525</t>
  </si>
  <si>
    <t>PPA Revenues - FZ - 5517</t>
  </si>
  <si>
    <t>PPA Revenues - FZ - 5655</t>
  </si>
  <si>
    <t xml:space="preserve">FL/3403 AELA EOLICA NEGRETE SPA </t>
  </si>
  <si>
    <t xml:space="preserve">FL/29 Aela Eolica Sarco SpA </t>
  </si>
  <si>
    <t xml:space="preserve">FL/25 Aela Eolica Llanquihue SpA </t>
  </si>
  <si>
    <t>22/01/2021</t>
  </si>
  <si>
    <t>00000013</t>
  </si>
  <si>
    <t>[ITE_][L] Dic20 (2021-01-19 DE 00242-21) 3568317</t>
  </si>
  <si>
    <t>[ITE_][L] Dic20 (2021-01-19 DE 00242-21) 3568341</t>
  </si>
  <si>
    <t>[ITE_][L] Dic20 (2021-01-19 DE 00242-21) 3568337</t>
  </si>
  <si>
    <t>[ITE_][L] Dic20 (2021-01-19 DE 00242-21) 3568312</t>
  </si>
  <si>
    <t>[ITE_][L] Dic20 (2021-01-19 DE 00242-21) 3568333</t>
  </si>
  <si>
    <t>[ITE_][L] Dic20 (2021-01-19 DE 00242-21) 3568318</t>
  </si>
  <si>
    <t>[ITE_][L] Dic20 (2021-01-19 DE 00242-21) 3568311</t>
  </si>
  <si>
    <t>[ITE_][L] Dic20 (2021-01-19 DE 00242-21) 3568338</t>
  </si>
  <si>
    <t>[ITE_][L] Dic20 (2021-01-19 DE 00242-21) 3568335</t>
  </si>
  <si>
    <t>[ITE_][L] Dic20 (2021-01-19 DE 00242-21) 3568324</t>
  </si>
  <si>
    <t>[ITE_][L] Dic20 (2021-01-19 DE 00242-21) 3568340</t>
  </si>
  <si>
    <t>[ITE_][L] Dic20 (2021-01-19 DE 00242-21) 3568328</t>
  </si>
  <si>
    <t>[ITE_][L] Dic20 (2021-01-19 DE 00242-21) 3568330</t>
  </si>
  <si>
    <t>[ITE_][L] Dic20 (2021-01-19 DE 00242-21) 3568313</t>
  </si>
  <si>
    <t>[ITE_][L] Dic20 (2021-01-19 DE 00242-21) 3568349</t>
  </si>
  <si>
    <t>[ITE_][L] Dic20 (2021-01-19 DE 00242-21) 3568336</t>
  </si>
  <si>
    <t>[ITE_][L] Dic20 (2021-01-19 DE 00242-21) 3568323</t>
  </si>
  <si>
    <t>[ITE_][L] Dic20 (2021-01-19 DE 00242-21) 3568332</t>
  </si>
  <si>
    <t>[ITE_][L] Dic20 (2021-01-19 DE 00242-21) 3568331</t>
  </si>
  <si>
    <t>[ITE_][L] Dic20 (2021-01-19 DE 00242-21) 3568334</t>
  </si>
  <si>
    <t>[ITE_][L] Dic20 (2021-01-19 DE 00242-21) 3568322</t>
  </si>
  <si>
    <t>[ITE_][L] Dic20 (2021-01-19 DE 00242-21) 3568339</t>
  </si>
  <si>
    <t>[ITE_][L] Dic20 (2021-01-19 DE 00242-21) 3568320</t>
  </si>
  <si>
    <t>[ITE_][L] Dic20 (2021-01-19 DE 00242-21) 3568325</t>
  </si>
  <si>
    <t>[ITE_][L] Dic20 (2021-01-19 DE 00242-21) 3568350</t>
  </si>
  <si>
    <t>[ITE_][L] Dic20 (2021-01-19 DE 00242-21) 3568347</t>
  </si>
  <si>
    <t>[ITE_][L] Dic20 (2021-01-19 DE 00242-21) 3568309</t>
  </si>
  <si>
    <t>[ITE_][L] Dic20 (2021-01-19 DE 00242-21) 3568315</t>
  </si>
  <si>
    <t>[ITE_][L] Dic20 (2021-01-19 DE 00242-21) 3568345</t>
  </si>
  <si>
    <t>[ITE_][L] Dic20 (2021-01-19 DE 00242-21) 3568329</t>
  </si>
  <si>
    <t>[ITE_][L] Dic20 (2021-01-19 DE 00242-21) 3568342</t>
  </si>
  <si>
    <t>[ITE_][L] Dic20 (2021-01-19 DE 00242-21) 3568326</t>
  </si>
  <si>
    <t>[ITE_][L] Dic20 (2021-01-19 DE 00242-21) 3568344</t>
  </si>
  <si>
    <t>[ITE_][L] Dic20 (2021-01-19 DE 00242-21) 3568316</t>
  </si>
  <si>
    <t>[ITE_][L] Dic20 (2021-01-19 DE 00242-21) 3568327</t>
  </si>
  <si>
    <t>[ITE_][L] Dic20 (2021-01-19 DE 00242-21) 3568321</t>
  </si>
  <si>
    <t>[ITE_][L] Dic20 (2021-01-19 DE 00242-21) 3568319</t>
  </si>
  <si>
    <t>[ITE_][L] Dic20 (2021-01-19 DE 00242-21) 3568343</t>
  </si>
  <si>
    <t>[ITE_][L] Dic20 (2021-01-19 DE 00242-21) 3568310</t>
  </si>
  <si>
    <t>[ITE_][L] Dic20 (2021-01-19 DE 00242-21) 3568314</t>
  </si>
  <si>
    <t>[ITE_][L] Dic20 (2021-01-19 DE 00242-21) 3568348</t>
  </si>
  <si>
    <t>[ITE_][L] Dic20 (2021-01-19 DE 00242-21) 3568346</t>
  </si>
  <si>
    <t>[ITP_][L] Dic20 (2021-01-19 DE 00240-21) 3528876</t>
  </si>
  <si>
    <t>[ITP_][L] Dic20 (2021-01-19 DE 00240-21) 3528874</t>
  </si>
  <si>
    <t>[ITP_][L] Dic20 (2021-01-19 DE 00240-21) 3528875</t>
  </si>
  <si>
    <t>[ITP_][L] Dic20 (2021-01-19 DE 00240-21) 3528871</t>
  </si>
  <si>
    <t>[ITP_][L] Dic20 (2021-01-19 DE 00240-21) 3528873</t>
  </si>
  <si>
    <t>[ITP_][L] Dic20 (2021-01-19 DE 00240-21) 3528872</t>
  </si>
  <si>
    <t>[ITP_][L] Dic20 (2021-01-19 DE 00240-21) 3528877</t>
  </si>
  <si>
    <t>[ITP_][L] Dic20 (2021-01-19 DE 00240-21) 3528870</t>
  </si>
  <si>
    <t>[ITP_][L] Dic20 (2021-01-19 DE 00240-21) 3528869</t>
  </si>
  <si>
    <t>[ITP_][L] Dic20 (2021-01-19 DE 00240-21) 3528878</t>
  </si>
  <si>
    <t>[PCU_][R] Ene16-Dic16 (2021-01-13 DE 00154-21) 3455940</t>
  </si>
  <si>
    <t>[PCU_][R] Ene16-Dic16 (2021-01-13 DE 00154-21) 3455937</t>
  </si>
  <si>
    <t>00000017</t>
  </si>
  <si>
    <t>[PTN][R] Ene16-Dic16 (2021-01-13 DE 00154-21) 3457230</t>
  </si>
  <si>
    <t>[PTN][R] Ene16-Dic16 (2021-01-13 DE 00154-21) 3457233</t>
  </si>
  <si>
    <t>[PTN][R] Ene16-Dic16 (2021-01-13 DE 00154-21) 3457227</t>
  </si>
  <si>
    <t>00000018</t>
  </si>
  <si>
    <t>[PTN][R] Ene19-Dic19 (2020-12-30 DE 06897-20) 3451153</t>
  </si>
  <si>
    <t>25/01/2021</t>
  </si>
  <si>
    <t>00000051</t>
  </si>
  <si>
    <t>[BP__][L] Dic20 (2021-01-19 DE 00240-21) 3514918</t>
  </si>
  <si>
    <t>[BP__][L] Dic20 (2021-01-19 DE 00240-21) 3514924</t>
  </si>
  <si>
    <t>[BP__][L] Dic20 (2021-01-19 DE 00240-21) 3515154</t>
  </si>
  <si>
    <t>[BP__][L] Dic20 (2021-01-19 DE 00240-21) 3515136</t>
  </si>
  <si>
    <t>[BP__][L] Dic20 (2021-01-19 DE 00240-21) 3514846</t>
  </si>
  <si>
    <t>[BP__][L] Dic20 (2021-01-19 DE 00240-21) 3514833</t>
  </si>
  <si>
    <t>[BP__][L] Dic20 (2021-01-19 DE 00240-21) 3514897</t>
  </si>
  <si>
    <t>[BP__][L] Dic20 (2021-01-19 DE 00240-21) 3515016</t>
  </si>
  <si>
    <t>[BP__][L] Dic20 (2021-01-19 DE 00240-21) 3515036</t>
  </si>
  <si>
    <t>[BP__][L] Dic20 (2021-01-19 DE 00240-21) 3515034</t>
  </si>
  <si>
    <t>[BP__][L] Dic20 (2021-01-19 DE 00240-21) 3515006</t>
  </si>
  <si>
    <t>[BP__][L] Dic20 (2021-01-19 DE 00240-21) 3514947</t>
  </si>
  <si>
    <t>[BP__][L] Dic20 (2021-01-19 DE 00240-21) 3514888</t>
  </si>
  <si>
    <t>[BP__][L] Dic20 (2021-01-19 DE 00240-21) 3515108</t>
  </si>
  <si>
    <t>[BP__][L] Dic20 (2021-01-19 DE 00240-21) 3515158</t>
  </si>
  <si>
    <t>[BP__][L] Dic20 (2021-01-19 DE 00240-21) 3515030</t>
  </si>
  <si>
    <t>[BP__][L] Dic20 (2021-01-19 DE 00240-21) 3514953</t>
  </si>
  <si>
    <t>[BP__][L] Dic20 (2021-01-19 DE 00240-21) 3514931</t>
  </si>
  <si>
    <t>[BP__][L] Dic20 (2021-01-19 DE 00240-21) 3514985</t>
  </si>
  <si>
    <t>[BP__][L] Dic20 (2021-01-19 DE 00240-21) 3514834</t>
  </si>
  <si>
    <t>[BP__][L] Dic20 (2021-01-19 DE 00240-21) 3515137</t>
  </si>
  <si>
    <t>[BP__][L] Dic20 (2021-01-19 DE 00240-21) 3515064</t>
  </si>
  <si>
    <t>[BP__][L] Dic20 (2021-01-19 DE 00240-21) 3515023</t>
  </si>
  <si>
    <t>[BP__][L] Dic20 (2021-01-19 DE 00240-21) 3515026</t>
  </si>
  <si>
    <t>[BP__][L] Dic20 (2021-01-19 DE 00240-21) 3515063</t>
  </si>
  <si>
    <t>[BP__][L] Dic20 (2021-01-19 DE 00240-21) 3515008</t>
  </si>
  <si>
    <t>[BP__][L] Dic20 (2021-01-19 DE 00240-21) 3514835</t>
  </si>
  <si>
    <t>[BP__][L] Dic20 (2021-01-19 DE 00240-21) 3514977</t>
  </si>
  <si>
    <t>[BP__][L] Dic20 (2021-01-19 DE 00240-21) 3515011</t>
  </si>
  <si>
    <t>[BP__][L] Dic20 (2021-01-19 DE 00240-21) 3514850</t>
  </si>
  <si>
    <t>[BP__][L] Dic20 (2021-01-19 DE 00240-21) 3515018</t>
  </si>
  <si>
    <t>[BP__][L] Dic20 (2021-01-19 DE 00240-21) 3515046</t>
  </si>
  <si>
    <t>[BP__][L] Dic20 (2021-01-19 DE 00240-21) 3515162</t>
  </si>
  <si>
    <t>[BP__][L] Dic20 (2021-01-19 DE 00240-21) 3514989</t>
  </si>
  <si>
    <t>[BP__][L] Dic20 (2021-01-19 DE 00240-21) 3514998</t>
  </si>
  <si>
    <t>[BP__][L] Dic20 (2021-01-19 DE 00240-21) 3515086</t>
  </si>
  <si>
    <t>[BP__][L] Dic20 (2021-01-19 DE 00240-21) 3515032</t>
  </si>
  <si>
    <t>[BP__][L] Dic20 (2021-01-19 DE 00240-21) 3515051</t>
  </si>
  <si>
    <t>[BP__][L] Dic20 (2021-01-19 DE 00240-21) 3515049</t>
  </si>
  <si>
    <t>[BP__][L] Dic20 (2021-01-19 DE 00240-21) 3514952</t>
  </si>
  <si>
    <t>[BP__][L] Dic20 (2021-01-19 DE 00240-21) 3515104</t>
  </si>
  <si>
    <t>[BP__][L] Dic20 (2021-01-19 DE 00240-21) 3514995</t>
  </si>
  <si>
    <t>[BP__][L] Dic20 (2021-01-19 DE 00240-21) 3515140</t>
  </si>
  <si>
    <t>[BP__][L] Dic20 (2021-01-19 DE 00240-21) 3514937</t>
  </si>
  <si>
    <t>[BP__][L] Dic20 (2021-01-19 DE 00240-21) 3515028</t>
  </si>
  <si>
    <t>[BP__][L] Dic20 (2021-01-19 DE 00240-21) 3514914</t>
  </si>
  <si>
    <t>[BP__][L] Dic20 (2021-01-19 DE 00240-21) 3515155</t>
  </si>
  <si>
    <t>[BP__][L] Dic20 (2021-01-19 DE 00240-21) 3514877</t>
  </si>
  <si>
    <t>[BP__][L] Dic20 (2021-01-19 DE 00240-21) 3515105</t>
  </si>
  <si>
    <t>[BP__][L] Dic20 (2021-01-19 DE 00240-21) 3514990</t>
  </si>
  <si>
    <t>[BP__][L] Dic20 (2021-01-19 DE 00240-21) 3515052</t>
  </si>
  <si>
    <t>[BP__][L] Dic20 (2021-01-19 DE 00240-21) 3514900</t>
  </si>
  <si>
    <t>[BP__][L] Dic20 (2021-01-19 DE 00240-21) 3514965</t>
  </si>
  <si>
    <t>[BP__][L] Dic20 (2021-01-19 DE 00240-21) 3515025</t>
  </si>
  <si>
    <t>[BP__][L] Dic20 (2021-01-19 DE 00240-21) 3514882</t>
  </si>
  <si>
    <t>[BP__][L] Dic20 (2021-01-19 DE 00240-21) 3514872</t>
  </si>
  <si>
    <t>[BP__][L] Dic20 (2021-01-19 DE 00240-21) 3514889</t>
  </si>
  <si>
    <t>[BP__][L] Dic20 (2021-01-19 DE 00240-21) 3515143</t>
  </si>
  <si>
    <t>[BP__][L] Dic20 (2021-01-19 DE 00240-21) 3515067</t>
  </si>
  <si>
    <t>[BP__][L] Dic20 (2021-01-19 DE 00240-21) 3514838</t>
  </si>
  <si>
    <t>[BP__][L] Dic20 (2021-01-19 DE 00240-21) 3515124</t>
  </si>
  <si>
    <t>[BP__][L] Dic20 (2021-01-19 DE 00240-21) 3514955</t>
  </si>
  <si>
    <t>[BP__][L] Dic20 (2021-01-19 DE 00240-21) 3514874</t>
  </si>
  <si>
    <t>[BP__][L] Dic20 (2021-01-19 DE 00240-21) 3514867</t>
  </si>
  <si>
    <t>[BP__][L] Dic20 (2021-01-19 DE 00240-21) 3514986</t>
  </si>
  <si>
    <t>[BP__][L] Dic20 (2021-01-19 DE 00240-21) 3515060</t>
  </si>
  <si>
    <t>[BP__][L] Dic20 (2021-01-19 DE 00240-21) 3515065</t>
  </si>
  <si>
    <t>[BP__][L] Dic20 (2021-01-19 DE 00240-21) 3514976</t>
  </si>
  <si>
    <t>[BP__][L] Dic20 (2021-01-19 DE 00240-21) 3515074</t>
  </si>
  <si>
    <t>[BP__][L] Dic20 (2021-01-19 DE 00240-21) 3515062</t>
  </si>
  <si>
    <t>[BP__][L] Dic20 (2021-01-19 DE 00240-21) 3515090</t>
  </si>
  <si>
    <t>[BP__][L] Dic20 (2021-01-19 DE 00240-21) 3515009</t>
  </si>
  <si>
    <t>[BP__][L] Dic20 (2021-01-19 DE 00240-21) 3514940</t>
  </si>
  <si>
    <t>[BP__][L] Dic20 (2021-01-19 DE 00240-21) 3514996</t>
  </si>
  <si>
    <t>[BP__][L] Dic20 (2021-01-19 DE 00240-21) 3514963</t>
  </si>
  <si>
    <t>[BP__][L] Dic20 (2021-01-19 DE 00240-21) 3515109</t>
  </si>
  <si>
    <t>[BP__][L] Dic20 (2021-01-19 DE 00240-21) 3514939</t>
  </si>
  <si>
    <t>[BP__][L] Dic20 (2021-01-19 DE 00240-21) 3515053</t>
  </si>
  <si>
    <t>[BP__][L] Dic20 (2021-01-19 DE 00240-21) 3515151</t>
  </si>
  <si>
    <t>[BP__][L] Dic20 (2021-01-19 DE 00240-21) 3515126</t>
  </si>
  <si>
    <t>[BP__][L] Dic20 (2021-01-19 DE 00240-21) 3515054</t>
  </si>
  <si>
    <t>[BP__][L] Dic20 (2021-01-19 DE 00240-21) 3515099</t>
  </si>
  <si>
    <t>[BP__][L] Dic20 (2021-01-19 DE 00240-21) 3514859</t>
  </si>
  <si>
    <t>[BP__][L] Dic20 (2021-01-19 DE 00240-21) 3515061</t>
  </si>
  <si>
    <t>[BP__][L] Dic20 (2021-01-19 DE 00240-21) 3515072</t>
  </si>
  <si>
    <t>[BP__][L] Dic20 (2021-01-19 DE 00240-21) 3514932</t>
  </si>
  <si>
    <t>[BP__][L] Dic20 (2021-01-19 DE 00240-21) 3514893</t>
  </si>
  <si>
    <t>[BP__][L] Dic20 (2021-01-19 DE 00240-21) 3514933</t>
  </si>
  <si>
    <t>[BP__][L] Dic20 (2021-01-19 DE 00240-21) 3514934</t>
  </si>
  <si>
    <t>[BP__][L] Dic20 (2021-01-19 DE 00240-21) 3515107</t>
  </si>
  <si>
    <t>[BP__][L] Dic20 (2021-01-19 DE 00240-21) 3515152</t>
  </si>
  <si>
    <t>[BP__][L] Dic20 (2021-01-19 DE 00240-21) 3515058</t>
  </si>
  <si>
    <t>[BP__][L] Dic20 (2021-01-19 DE 00240-21) 3515015</t>
  </si>
  <si>
    <t>[BP__][L] Dic20 (2021-01-19 DE 00240-21) 3515128</t>
  </si>
  <si>
    <t>[BP__][L] Dic20 (2021-01-19 DE 00240-21) 3515127</t>
  </si>
  <si>
    <t>[BP__][L] Dic20 (2021-01-19 DE 00240-21) 3514909</t>
  </si>
  <si>
    <t>[BP__][L] Dic20 (2021-01-19 DE 00240-21) 3515092</t>
  </si>
  <si>
    <t>[BP__][L] Dic20 (2021-01-19 DE 00240-21) 3515027</t>
  </si>
  <si>
    <t>[BP__][L] Dic20 (2021-01-19 DE 00240-21) 3515116</t>
  </si>
  <si>
    <t>[BP__][L] Dic20 (2021-01-19 DE 00240-21) 3515056</t>
  </si>
  <si>
    <t>[BP__][L] Dic20 (2021-01-19 DE 00240-21) 3515159</t>
  </si>
  <si>
    <t>[BP__][L] Dic20 (2021-01-19 DE 00240-21) 3515160</t>
  </si>
  <si>
    <t>[BP__][L] Dic20 (2021-01-19 DE 00240-21) 3514936</t>
  </si>
  <si>
    <t>[BP__][L] Dic20 (2021-01-19 DE 00240-21) 3515003</t>
  </si>
  <si>
    <t>[BP__][L] Dic20 (2021-01-19 DE 00240-21) 3514935</t>
  </si>
  <si>
    <t>[BP__][L] Dic20 (2021-01-19 DE 00240-21) 3515068</t>
  </si>
  <si>
    <t>[BP__][L] Dic20 (2021-01-19 DE 00240-21) 3515033</t>
  </si>
  <si>
    <t>[BP__][L] Dic20 (2021-01-19 DE 00240-21) 3515088</t>
  </si>
  <si>
    <t>[BP__][L] Dic20 (2021-01-19 DE 00240-21) 3515005</t>
  </si>
  <si>
    <t>[BP__][L] Dic20 (2021-01-19 DE 00240-21) 3514971</t>
  </si>
  <si>
    <t>[BP__][L] Dic20 (2021-01-19 DE 00240-21) 3515010</t>
  </si>
  <si>
    <t>[BP__][L] Dic20 (2021-01-19 DE 00240-21) 3515093</t>
  </si>
  <si>
    <t>[BP__][L] Dic20 (2021-01-19 DE 00240-21) 3515157</t>
  </si>
  <si>
    <t>[BP__][L] Dic20 (2021-01-19 DE 00240-21) 3514885</t>
  </si>
  <si>
    <t>[BP__][L] Dic20 (2021-01-19 DE 00240-21) 3515101</t>
  </si>
  <si>
    <t>[BP__][L] Dic20 (2021-01-19 DE 00240-21) 3514906</t>
  </si>
  <si>
    <t>[BP__][L] Dic20 (2021-01-19 DE 00240-21) 3514938</t>
  </si>
  <si>
    <t>[BP__][L] Dic20 (2021-01-19 DE 00240-21) 3514994</t>
  </si>
  <si>
    <t>[BP__][L] Dic20 (2021-01-19 DE 00240-21) 3514831</t>
  </si>
  <si>
    <t>[BP__][L] Dic20 (2021-01-19 DE 00240-21) 3514860</t>
  </si>
  <si>
    <t>[BP__][L] Dic20 (2021-01-19 DE 00240-21) 3515163</t>
  </si>
  <si>
    <t>[BP__][L] Dic20 (2021-01-19 DE 00240-21) 3515066</t>
  </si>
  <si>
    <t>[BP__][L] Dic20 (2021-01-19 DE 00240-21) 3514964</t>
  </si>
  <si>
    <t>[BP__][L] Dic20 (2021-01-19 DE 00240-21) 3514967</t>
  </si>
  <si>
    <t>[BP__][L] Dic20 (2021-01-19 DE 00240-21) 3515125</t>
  </si>
  <si>
    <t>[BP__][L] Dic20 (2021-01-19 DE 00240-21) 3514992</t>
  </si>
  <si>
    <t>[BP__][L] Dic20 (2021-01-19 DE 00240-21) 3515087</t>
  </si>
  <si>
    <t>[BP__][L] Dic20 (2021-01-19 DE 00240-21) 3515153</t>
  </si>
  <si>
    <t>[BP__][L] Dic20 (2021-01-19 DE 00240-21) 3515073</t>
  </si>
  <si>
    <t>[BP__][L] Dic20 (2021-01-19 DE 00240-21) 3515114</t>
  </si>
  <si>
    <t>[BP__][L] Dic20 (2021-01-19 DE 00240-21) 3515081</t>
  </si>
  <si>
    <t>[BP__][L] Dic20 (2021-01-19 DE 00240-21) 3515144</t>
  </si>
  <si>
    <t>[BP__][L] Dic20 (2021-01-19 DE 00240-21) 3514974</t>
  </si>
  <si>
    <t>[BP__][L] Dic20 (2021-01-19 DE 00240-21) 3515147</t>
  </si>
  <si>
    <t>[BP__][L] Dic20 (2021-01-19 DE 00240-21) 3514908</t>
  </si>
  <si>
    <t>[BP__][L] Dic20 (2021-01-19 DE 00240-21) 3515040</t>
  </si>
  <si>
    <t>[BP__][L] Dic20 (2021-01-19 DE 00240-21) 3514842</t>
  </si>
  <si>
    <t>[BP__][L] Dic20 (2021-01-19 DE 00240-21) 3514997</t>
  </si>
  <si>
    <t>[BP__][L] Dic20 (2021-01-19 DE 00240-21) 3515055</t>
  </si>
  <si>
    <t>[BP__][L] Dic20 (2021-01-19 DE 00240-21) 3514858</t>
  </si>
  <si>
    <t>[BP__][L] Dic20 (2021-01-19 DE 00240-21) 3514864</t>
  </si>
  <si>
    <t>[BP__][L] Dic20 (2021-01-19 DE 00240-21) 3515103</t>
  </si>
  <si>
    <t>[BP__][L] Dic20 (2021-01-19 DE 00240-21) 3514883</t>
  </si>
  <si>
    <t>[BP__][L] Dic20 (2021-01-19 DE 00240-21) 3514840</t>
  </si>
  <si>
    <t>[BP__][L] Dic20 (2021-01-19 DE 00240-21) 3515050</t>
  </si>
  <si>
    <t>[BP__][L] Dic20 (2021-01-19 DE 00240-21) 3515097</t>
  </si>
  <si>
    <t>[BP__][L] Dic20 (2021-01-19 DE 00240-21) 3515077</t>
  </si>
  <si>
    <t>[BP__][L] Dic20 (2021-01-19 DE 00240-21) 3515095</t>
  </si>
  <si>
    <t>[BP__][L] Dic20 (2021-01-19 DE 00240-21) 3515071</t>
  </si>
  <si>
    <t>[BP__][L] Dic20 (2021-01-19 DE 00240-21) 3515038</t>
  </si>
  <si>
    <t>[BP__][L] Dic20 (2021-01-19 DE 00240-21) 3514910</t>
  </si>
  <si>
    <t>[BP__][L] Dic20 (2021-01-19 DE 00240-21) 3514960</t>
  </si>
  <si>
    <t>[BP__][L] Dic20 (2021-01-19 DE 00240-21) 3515113</t>
  </si>
  <si>
    <t>[BP__][L] Dic20 (2021-01-19 DE 00240-21) 3515012</t>
  </si>
  <si>
    <t>[BP__][L] Dic20 (2021-01-19 DE 00240-21) 3515069</t>
  </si>
  <si>
    <t>[BP__][L] Dic20 (2021-01-19 DE 00240-21) 3515089</t>
  </si>
  <si>
    <t>[BP__][L] Dic20 (2021-01-19 DE 00240-21) 3515141</t>
  </si>
  <si>
    <t>[BP__][L] Dic20 (2021-01-19 DE 00240-21) 3514873</t>
  </si>
  <si>
    <t>[BP__][L] Dic20 (2021-01-19 DE 00240-21) 3514957</t>
  </si>
  <si>
    <t>[BP__][L] Dic20 (2021-01-19 DE 00240-21) 3514892</t>
  </si>
  <si>
    <t>[BP__][L] Dic20 (2021-01-19 DE 00240-21) 3515156</t>
  </si>
  <si>
    <t>[BP__][L] Dic20 (2021-01-19 DE 00240-21) 3515007</t>
  </si>
  <si>
    <t>[BP__][L] Dic20 (2021-01-19 DE 00240-21) 3514870</t>
  </si>
  <si>
    <t>[BP__][L] Dic20 (2021-01-19 DE 00240-21) 3514966</t>
  </si>
  <si>
    <t>[BP__][L] Dic20 (2021-01-19 DE 00240-21) 3514852</t>
  </si>
  <si>
    <t>[BP__][L] Dic20 (2021-01-19 DE 00240-21) 3514969</t>
  </si>
  <si>
    <t>[BP__][L] Dic20 (2021-01-19 DE 00240-21) 3514949</t>
  </si>
  <si>
    <t>[BP__][L] Dic20 (2021-01-19 DE 00240-21) 3515091</t>
  </si>
  <si>
    <t>[BP__][L] Dic20 (2021-01-19 DE 00240-21) 3514913</t>
  </si>
  <si>
    <t>[BP__][L] Dic20 (2021-01-19 DE 00240-21) 3514896</t>
  </si>
  <si>
    <t>[BP__][L] Dic20 (2021-01-19 DE 00240-21) 3514972</t>
  </si>
  <si>
    <t>[BP__][L] Dic20 (2021-01-19 DE 00240-21) 3514904</t>
  </si>
  <si>
    <t>[BP__][L] Dic20 (2021-01-19 DE 00240-21) 3515129</t>
  </si>
  <si>
    <t>[BP__][L] Dic20 (2021-01-19 DE 00240-21) 3514853</t>
  </si>
  <si>
    <t>[BP__][L] Dic20 (2021-01-19 DE 00240-21) 3515001</t>
  </si>
  <si>
    <t>[BP__][L] Dic20 (2021-01-19 DE 00240-21) 3515045</t>
  </si>
  <si>
    <t>[BP__][L] Dic20 (2021-01-19 DE 00240-21) 3514887</t>
  </si>
  <si>
    <t>[BP__][L] Dic20 (2021-01-19 DE 00240-21) 3515019</t>
  </si>
  <si>
    <t>[BP__][L] Dic20 (2021-01-19 DE 00240-21) 3515102</t>
  </si>
  <si>
    <t>[BP__][L] Dic20 (2021-01-19 DE 00240-21) 3515013</t>
  </si>
  <si>
    <t>[BP__][L] Dic20 (2021-01-19 DE 00240-21) 3514956</t>
  </si>
  <si>
    <t>[BP__][L] Dic20 (2021-01-19 DE 00240-21) 3514975</t>
  </si>
  <si>
    <t>[BP__][L] Dic20 (2021-01-19 DE 00240-21) 3514959</t>
  </si>
  <si>
    <t>[BP__][L] Dic20 (2021-01-19 DE 00240-21) 3514962</t>
  </si>
  <si>
    <t>[BP__][L] Dic20 (2021-01-19 DE 00240-21) 3514907</t>
  </si>
  <si>
    <t>[BP__][L] Dic20 (2021-01-19 DE 00240-21) 3515039</t>
  </si>
  <si>
    <t>[BP__][L] Dic20 (2021-01-19 DE 00240-21) 3514901</t>
  </si>
  <si>
    <t>[BP__][L] Dic20 (2021-01-19 DE 00240-21) 3515122</t>
  </si>
  <si>
    <t>[BP__][L] Dic20 (2021-01-19 DE 00240-21) 3515111</t>
  </si>
  <si>
    <t>[BP__][L] Dic20 (2021-01-19 DE 00240-21) 3515145</t>
  </si>
  <si>
    <t>[BP__][L] Dic20 (2021-01-19 DE 00240-21) 3514973</t>
  </si>
  <si>
    <t>[BP__][L] Dic20 (2021-01-19 DE 00240-21) 3515138</t>
  </si>
  <si>
    <t>[BP__][L] Dic20 (2021-01-19 DE 00240-21) 3514912</t>
  </si>
  <si>
    <t>[BP__][L] Dic20 (2021-01-19 DE 00240-21) 3514978</t>
  </si>
  <si>
    <t>[BP__][L] Dic20 (2021-01-19 DE 00240-21) 3514869</t>
  </si>
  <si>
    <t>[BP__][L] Dic20 (2021-01-19 DE 00240-21) 3515047</t>
  </si>
  <si>
    <t>[BP__][L] Dic20 (2021-01-19 DE 00240-21) 3515048</t>
  </si>
  <si>
    <t>[BP__][L] Dic20 (2021-01-19 DE 00240-21) 3515115</t>
  </si>
  <si>
    <t>[BP__][L] Dic20 (2021-01-19 DE 00240-21) 3514902</t>
  </si>
  <si>
    <t>[BP__][L] Dic20 (2021-01-19 DE 00240-21) 3515057</t>
  </si>
  <si>
    <t>[BP__][L] Dic20 (2021-01-19 DE 00240-21) 3514871</t>
  </si>
  <si>
    <t>[BP__][L] Dic20 (2021-01-19 DE 00240-21) 3514890</t>
  </si>
  <si>
    <t>[BP__][L] Dic20 (2021-01-19 DE 00240-21) 3514970</t>
  </si>
  <si>
    <t>[BP__][L] Dic20 (2021-01-19 DE 00240-21) 3515017</t>
  </si>
  <si>
    <t>[BP__][L] Dic20 (2021-01-19 DE 00240-21) 3515076</t>
  </si>
  <si>
    <t>[BP__][L] Dic20 (2021-01-19 DE 00240-21) 3514832</t>
  </si>
  <si>
    <t>[BP__][L] Dic20 (2021-01-19 DE 00240-21) 3515059</t>
  </si>
  <si>
    <t>[BP__][L] Dic20 (2021-01-19 DE 00240-21) 3515142</t>
  </si>
  <si>
    <t>[BP__][L] Dic20 (2021-01-19 DE 00240-21) 3514968</t>
  </si>
  <si>
    <t>[BP__][L] Dic20 (2021-01-19 DE 00240-21) 3514958</t>
  </si>
  <si>
    <t>[BP__][L] Dic20 (2021-01-19 DE 00240-21) 3514830</t>
  </si>
  <si>
    <t>[BP__][L] Dic20 (2021-01-19 DE 00240-21) 3515133</t>
  </si>
  <si>
    <t>[BP__][L] Dic20 (2021-01-19 DE 00240-21) 3514844</t>
  </si>
  <si>
    <t>[BP__][L] Dic20 (2021-01-19 DE 00240-21) 3514925</t>
  </si>
  <si>
    <t>[BP__][L] Dic20 (2021-01-19 DE 00240-21) 3515043</t>
  </si>
  <si>
    <t>[BP__][L] Dic20 (2021-01-19 DE 00240-21) 3515146</t>
  </si>
  <si>
    <t>[BP__][L] Dic20 (2021-01-19 DE 00240-21) 3515120</t>
  </si>
  <si>
    <t>[BP__][L] Dic20 (2021-01-19 DE 00240-21) 3515148</t>
  </si>
  <si>
    <t>[BP__][L] Dic20 (2021-01-19 DE 00240-21) 3514876</t>
  </si>
  <si>
    <t>[BP__][L] Dic20 (2021-01-19 DE 00240-21) 3515149</t>
  </si>
  <si>
    <t>[BP__][L] Dic20 (2021-01-19 DE 00240-21) 3515110</t>
  </si>
  <si>
    <t>[BP__][L] Dic20 (2021-01-19 DE 00240-21) 3515079</t>
  </si>
  <si>
    <t>[BP__][L] Dic20 (2021-01-19 DE 00240-21) 3514961</t>
  </si>
  <si>
    <t>[BP__][L] Dic20 (2021-01-19 DE 00240-21) 3514899</t>
  </si>
  <si>
    <t>[BP__][L] Dic20 (2021-01-19 DE 00240-21) 3514988</t>
  </si>
  <si>
    <t>[BP__][L] Dic20 (2021-01-19 DE 00240-21) 3515031</t>
  </si>
  <si>
    <t>[BP__][L] Dic20 (2021-01-19 DE 00240-21) 3514855</t>
  </si>
  <si>
    <t>[BP__][L] Dic20 (2021-01-19 DE 00240-21) 3514856</t>
  </si>
  <si>
    <t>[BP__][L] Dic20 (2021-01-19 DE 00240-21) 3514944</t>
  </si>
  <si>
    <t>[BP__][L] Dic20 (2021-01-19 DE 00240-21) 3514928</t>
  </si>
  <si>
    <t>[BP__][L] Dic20 (2021-01-19 DE 00240-21) 3514999</t>
  </si>
  <si>
    <t>[BP__][L] Dic20 (2021-01-19 DE 00240-21) 3515024</t>
  </si>
  <si>
    <t>[BP__][L] Dic20 (2021-01-19 DE 00240-21) 3514948</t>
  </si>
  <si>
    <t>[BP__][L] Dic20 (2021-01-19 DE 00240-21) 3514865</t>
  </si>
  <si>
    <t>[BP__][L] Dic20 (2021-01-19 DE 00240-21) 3515037</t>
  </si>
  <si>
    <t>[BP__][L] Dic20 (2021-01-19 DE 00240-21) 3514987</t>
  </si>
  <si>
    <t>[BP__][L] Dic20 (2021-01-19 DE 00240-21) 3514891</t>
  </si>
  <si>
    <t>[BP__][L] Dic20 (2021-01-19 DE 00240-21) 3514946</t>
  </si>
  <si>
    <t>[BP__][L] Dic20 (2021-01-19 DE 00240-21) 3514894</t>
  </si>
  <si>
    <t>[BP__][L] Dic20 (2021-01-19 DE 00240-21) 3515096</t>
  </si>
  <si>
    <t>[BP__][L] Dic20 (2021-01-19 DE 00240-21) 3514920</t>
  </si>
  <si>
    <t>[BP__][L] Dic20 (2021-01-19 DE 00240-21) 3514945</t>
  </si>
  <si>
    <t>[BP__][L] Dic20 (2021-01-19 DE 00240-21) 3514905</t>
  </si>
  <si>
    <t>[BP__][L] Dic20 (2021-01-19 DE 00240-21) 3515135</t>
  </si>
  <si>
    <t>[BP__][L] Dic20 (2021-01-19 DE 00240-21) 3515132</t>
  </si>
  <si>
    <t>[BP__][L] Dic20 (2021-01-19 DE 00240-21) 3514895</t>
  </si>
  <si>
    <t>[BP__][L] Dic20 (2021-01-19 DE 00240-21) 3515004</t>
  </si>
  <si>
    <t>[BP__][L] Dic20 (2021-01-19 DE 00240-21) 3514857</t>
  </si>
  <si>
    <t>[BP__][L] Dic20 (2021-01-19 DE 00240-21) 3515078</t>
  </si>
  <si>
    <t>[BP__][L] Dic20 (2021-01-19 DE 00240-21) 3514866</t>
  </si>
  <si>
    <t>[BP__][L] Dic20 (2021-01-19 DE 00240-21) 3515083</t>
  </si>
  <si>
    <t>[BP__][L] Dic20 (2021-01-19 DE 00240-21) 3514879</t>
  </si>
  <si>
    <t>[BP__][L] Dic20 (2021-01-19 DE 00240-21) 3515041</t>
  </si>
  <si>
    <t>[BP__][L] Dic20 (2021-01-19 DE 00240-21) 3514922</t>
  </si>
  <si>
    <t>[BP__][L] Dic20 (2021-01-19 DE 00240-21) 3515121</t>
  </si>
  <si>
    <t>[BP__][L] Dic20 (2021-01-19 DE 00240-21) 3514979</t>
  </si>
  <si>
    <t>[BP__][L] Dic20 (2021-01-19 DE 00240-21) 3515139</t>
  </si>
  <si>
    <t>[BP__][L] Dic20 (2021-01-19 DE 00240-21) 3515082</t>
  </si>
  <si>
    <t>[BP__][L] Dic20 (2021-01-19 DE 00240-21) 3514919</t>
  </si>
  <si>
    <t>[BP__][L] Dic20 (2021-01-19 DE 00240-21) 3515106</t>
  </si>
  <si>
    <t>[BP__][L] Dic20 (2021-01-19 DE 00240-21) 3514837</t>
  </si>
  <si>
    <t>[BP__][L] Dic20 (2021-01-19 DE 00240-21) 3514982</t>
  </si>
  <si>
    <t>[BP__][L] Dic20 (2021-01-19 DE 00240-21) 3514861</t>
  </si>
  <si>
    <t>[BP__][L] Dic20 (2021-01-19 DE 00240-21) 3514921</t>
  </si>
  <si>
    <t>[BP__][L] Dic20 (2021-01-19 DE 00240-21) 3515080</t>
  </si>
  <si>
    <t>[BP__][L] Dic20 (2021-01-19 DE 00240-21) 3514984</t>
  </si>
  <si>
    <t>[BP__][L] Dic20 (2021-01-19 DE 00240-21) 3514930</t>
  </si>
  <si>
    <t>[BP__][L] Dic20 (2021-01-19 DE 00240-21) 3514854</t>
  </si>
  <si>
    <t>[BP__][L] Dic20 (2021-01-19 DE 00240-21) 3515123</t>
  </si>
  <si>
    <t>[BP__][L] Dic20 (2021-01-19 DE 00240-21) 3514916</t>
  </si>
  <si>
    <t>[BP__][L] Dic20 (2021-01-19 DE 00240-21) 3514878</t>
  </si>
  <si>
    <t>[BP__][L] Dic20 (2021-01-19 DE 00240-21) 3514836</t>
  </si>
  <si>
    <t>[BP__][L] Dic20 (2021-01-19 DE 00240-21) 3514911</t>
  </si>
  <si>
    <t>[BP__][L] Dic20 (2021-01-19 DE 00240-21) 3515150</t>
  </si>
  <si>
    <t>[BP__][L] Dic20 (2021-01-19 DE 00240-21) 3515130</t>
  </si>
  <si>
    <t>[BP__][L] Dic20 (2021-01-19 DE 00240-21) 3514991</t>
  </si>
  <si>
    <t>[BP__][L] Dic20 (2021-01-19 DE 00240-21) 3514862</t>
  </si>
  <si>
    <t>[BP__][L] Dic20 (2021-01-19 DE 00240-21) 3515100</t>
  </si>
  <si>
    <t>[BP__][L] Dic20 (2021-01-19 DE 00240-21) 3515002</t>
  </si>
  <si>
    <t>[BP__][L] Dic20 (2021-01-19 DE 00240-21) 3514886</t>
  </si>
  <si>
    <t>[BP__][L] Dic20 (2021-01-19 DE 00240-21) 3514884</t>
  </si>
  <si>
    <t>[BP__][L] Dic20 (2021-01-19 DE 00240-21) 3515098</t>
  </si>
  <si>
    <t>[BP__][L] Dic20 (2021-01-19 DE 00240-21) 3515084</t>
  </si>
  <si>
    <t>[BP__][L] Dic20 (2021-01-19 DE 00240-21) 3514942</t>
  </si>
  <si>
    <t>[BP__][L] Dic20 (2021-01-19 DE 00240-21) 3515022</t>
  </si>
  <si>
    <t>[BP__][L] Dic20 (2021-01-19 DE 00240-21) 3514851</t>
  </si>
  <si>
    <t>[BP__][L] Dic20 (2021-01-19 DE 00240-21) 3515117</t>
  </si>
  <si>
    <t>[BP__][L] Dic20 (2021-01-19 DE 00240-21) 3515112</t>
  </si>
  <si>
    <t>[BP__][L] Dic20 (2021-01-19 DE 00240-21) 3514923</t>
  </si>
  <si>
    <t>[BP__][L] Dic20 (2021-01-19 DE 00240-21) 3515131</t>
  </si>
  <si>
    <t>[BP__][L] Dic20 (2021-01-19 DE 00240-21) 3515014</t>
  </si>
  <si>
    <t>[BP__][L] Dic20 (2021-01-19 DE 00240-21) 3515085</t>
  </si>
  <si>
    <t>[BP__][L] Dic20 (2021-01-19 DE 00240-21) 3514941</t>
  </si>
  <si>
    <t>[BP__][L] Dic20 (2021-01-19 DE 00240-21) 3515094</t>
  </si>
  <si>
    <t>[BP__][L] Dic20 (2021-01-19 DE 00240-21) 3514848</t>
  </si>
  <si>
    <t>[BP__][L] Dic20 (2021-01-19 DE 00240-21) 3515161</t>
  </si>
  <si>
    <t>[BP__][L] Dic20 (2021-01-19 DE 00240-21) 3515075</t>
  </si>
  <si>
    <t>[BP__][L] Dic20 (2021-01-19 DE 00240-21) 3515070</t>
  </si>
  <si>
    <t>[BP__][L] Dic20 (2021-01-19 DE 00240-21) 3514881</t>
  </si>
  <si>
    <t>[BP__][L] Dic20 (2021-01-19 DE 00240-21) 3514943</t>
  </si>
  <si>
    <t>[BP__][L] Dic20 (2021-01-19 DE 00240-21) 3515020</t>
  </si>
  <si>
    <t>[BP__][L] Dic20 (2021-01-19 DE 00240-21) 3515118</t>
  </si>
  <si>
    <t>[BP__][L] Dic20 (2021-01-19 DE 00240-21) 3514875</t>
  </si>
  <si>
    <t>[BP__][L] Dic20 (2021-01-19 DE 00240-21) 3514841</t>
  </si>
  <si>
    <t>[BP__][L] Dic20 (2021-01-19 DE 00240-21) 3514951</t>
  </si>
  <si>
    <t>[BP__][L] Dic20 (2021-01-19 DE 00240-21) 3514839</t>
  </si>
  <si>
    <t>[BP__][L] Dic20 (2021-01-19 DE 00240-21) 3514983</t>
  </si>
  <si>
    <t>[BP__][L] Dic20 (2021-01-19 DE 00240-21) 3515134</t>
  </si>
  <si>
    <t>[BP__][L] Dic20 (2021-01-19 DE 00240-21) 3514847</t>
  </si>
  <si>
    <t>[BP__][L] Dic20 (2021-01-19 DE 00240-21) 3515035</t>
  </si>
  <si>
    <t>[BP__][L] Dic20 (2021-01-19 DE 00240-21) 3515029</t>
  </si>
  <si>
    <t>[BP__][L] Dic20 (2021-01-19 DE 00240-21) 3514917</t>
  </si>
  <si>
    <t>[BP__][L] Dic20 (2021-01-19 DE 00240-21) 3514915</t>
  </si>
  <si>
    <t>[BP__][L] Dic20 (2021-01-19 DE 00240-21) 3514993</t>
  </si>
  <si>
    <t>[BP__][L] Dic20 (2021-01-19 DE 00240-21) 3514980</t>
  </si>
  <si>
    <t>[BP__][L] Dic20 (2021-01-19 DE 00240-21) 3514880</t>
  </si>
  <si>
    <t>[BP__][L] Dic20 (2021-01-19 DE 00240-21) 3514981</t>
  </si>
  <si>
    <t>[BP__][L] Dic20 (2021-01-19 DE 00240-21) 3515042</t>
  </si>
  <si>
    <t>[BP__][L] Dic20 (2021-01-19 DE 00240-21) 3514898</t>
  </si>
  <si>
    <t>[BP__][L] Dic20 (2021-01-19 DE 00240-21) 3515119</t>
  </si>
  <si>
    <t>[BP__][L] Dic20 (2021-01-19 DE 00240-21) 3514845</t>
  </si>
  <si>
    <t>[BP__][L] Dic20 (2021-01-19 DE 00240-21) 3514868</t>
  </si>
  <si>
    <t>[BP__][L] Dic20 (2021-01-19 DE 00240-21) 3514843</t>
  </si>
  <si>
    <t>[BP__][L] Dic20 (2021-01-19 DE 00240-21) 3514927</t>
  </si>
  <si>
    <t>[BP__][L] Dic20 (2021-01-19 DE 00240-21) 3514950</t>
  </si>
  <si>
    <t>[BP__][L] Dic20 (2021-01-19 DE 00240-21) 3515000</t>
  </si>
  <si>
    <t>[BP__][L] Dic20 (2021-01-19 DE 00240-21) 3514849</t>
  </si>
  <si>
    <t>[BP__][L] Dic20 (2021-01-19 DE 00240-21) 3514863</t>
  </si>
  <si>
    <t>[BP__][L] Dic20 (2021-01-19 DE 00240-21) 3515021</t>
  </si>
  <si>
    <t>[BP__][L] Dic20 (2021-01-19 DE 00240-21) 3515044</t>
  </si>
  <si>
    <t>[BP__][L] Dic20 (2021-01-19 DE 00240-21) 3514903</t>
  </si>
  <si>
    <t>[BP__][L] Dic20 (2021-01-19 DE 00240-21) 3514929</t>
  </si>
  <si>
    <t>[BP__][L] Dic20 (2021-01-19 DE 00240-21) 3514926</t>
  </si>
  <si>
    <t>[BP__][L] Dic20 (2021-01-19 DE 00240-21) 3514954</t>
  </si>
  <si>
    <t>[SCRT][L] Dic20 (2021-01-19 DE 00242-21) 3534375</t>
  </si>
  <si>
    <t>[SCRT][L] Dic20 (2021-01-19 DE 00242-21) 3534380</t>
  </si>
  <si>
    <t>[SCRT][L] Dic20 (2021-01-19 DE 00242-21) 3534369</t>
  </si>
  <si>
    <t>[SCRT][L] Dic20 (2021-01-19 DE 00242-21) 3534367</t>
  </si>
  <si>
    <t>[SCRT][L] Dic20 (2021-01-19 DE 00242-21) 3534376</t>
  </si>
  <si>
    <t>[SCRT][L] Dic20 (2021-01-19 DE 00242-21) 3534368</t>
  </si>
  <si>
    <t>[SCRT][L] Dic20 (2021-01-19 DE 00242-21) 3534378</t>
  </si>
  <si>
    <t>[SCRT][L] Dic20 (2021-01-19 DE 00242-21) 3534374</t>
  </si>
  <si>
    <t>[SCRT][L] Dic20 (2021-01-19 DE 00242-21) 3534377</t>
  </si>
  <si>
    <t>[SCRT][L] Dic20 (2021-01-19 DE 00242-21) 3534381</t>
  </si>
  <si>
    <t>[SCRT][L] Dic20 (2021-01-19 DE 00242-21) 3534370</t>
  </si>
  <si>
    <t>[SCRT][L] Dic20 (2021-01-19 DE 00242-21) 3534372</t>
  </si>
  <si>
    <t>[SCRT][L] Dic20 (2021-01-19 DE 00242-21) 3534371</t>
  </si>
  <si>
    <t>[SCRT][L] Dic20 (2021-01-19 DE 00242-21) 3534379</t>
  </si>
  <si>
    <t>[SCRT][L] Dic20 (2021-01-19 DE 00242-21) 3534373</t>
  </si>
  <si>
    <t>Moneda: 02 - DOLAR</t>
  </si>
  <si>
    <t>PPA Reactive E - FZ - 5516</t>
  </si>
  <si>
    <t>PPA Reactive E - FZ - 5521</t>
  </si>
  <si>
    <t>PPA Reactive E - FZ - 5515</t>
  </si>
  <si>
    <t>PPA Reactive E - FZ - 5519</t>
  </si>
  <si>
    <t>PPA Reactive E - FZ - 5518</t>
  </si>
  <si>
    <t>PPA Reactive E - FZ - 5520</t>
  </si>
  <si>
    <t>PPA Reactive E - FZ - 5514</t>
  </si>
  <si>
    <t>PPA Reactive E - FZ - 5523</t>
  </si>
  <si>
    <t>PPA Reactive E - FZ - 5517</t>
  </si>
  <si>
    <t>PPA Reactuve E - FZ - 5655</t>
  </si>
  <si>
    <t>FRONTEL</t>
  </si>
  <si>
    <t>CHARRUA</t>
  </si>
  <si>
    <t>CONAFE</t>
  </si>
  <si>
    <t>NOGALES_______220</t>
  </si>
  <si>
    <t>SAESA</t>
  </si>
  <si>
    <t>RAHUE</t>
  </si>
  <si>
    <t>ALTO JAHUEL</t>
  </si>
  <si>
    <t>Enel Distribución</t>
  </si>
  <si>
    <t>Se provisiona montos normales para los conceptos mensuales de peajes.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</si>
</sst>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_ * #,##0_ ;_ * \-#,##0_ ;_ * &quot;-&quot;_ ;_ @_ "/>
    <numFmt numFmtId="165" formatCode="_ * #,##0.00_ ;_ * \-#,##0.00_ ;_ * &quot;-&quot;??_ ;_ @_ "/>
    <numFmt numFmtId="166" formatCode="&quot;$&quot;\ #,##0;[Red]\-&quot;$&quot;\ #,##0"/>
    <numFmt numFmtId="167" formatCode="#,##0_ ;[Red]\-#,##0\ "/>
    <numFmt numFmtId="168" formatCode="mmm/yyyy"/>
    <numFmt numFmtId="169" formatCode="_ * #,##0.000_ ;_ * \-#,##0.000_ ;_ * &quot;-&quot;_ ;_ @_ "/>
    <numFmt numFmtId="170" formatCode="#,##0.0"/>
    <numFmt numFmtId="171" formatCode="_-* #,##0_-;\-* #,##0_-;_-* &quot;-&quot;??_-;_-@_-"/>
    <numFmt numFmtId="172" formatCode="_ * #,##0.00_ ;_ * \-#,##0.00_ ;_ * &quot;-&quot;_ ;_ @_ "/>
    <numFmt numFmtId="173" formatCode="0.000%"/>
    <numFmt numFmtId="174" formatCode="0.0%"/>
    <numFmt numFmtId="175" formatCode="_-* #,##0.00\ _€_-;\-* #,##0.00\ _€_-;_-* &quot;-&quot;??\ _€_-;_-@_-"/>
    <numFmt numFmtId="176" formatCode="_ * #,##0_ ;_ * \-#,##0_ ;_ * &quot;-&quot;??_ ;_ @_ "/>
    <numFmt numFmtId="177" formatCode="0.00000"/>
    <numFmt numFmtId="178" formatCode="mmmm\-yyyy"/>
    <numFmt numFmtId="179" formatCode="0.000"/>
    <numFmt numFmtId="180" formatCode="#,##0.00_ ;\-#,##0.00\ "/>
    <numFmt numFmtId="181" formatCode="_-[$€-2]\ * #,##0.00_-;\-[$€-2]\ * #,##0.00_-;_-[$€-2]\ * &quot;-&quot;??_-"/>
    <numFmt numFmtId="182" formatCode="_-* #,##0.00\ [$€]_-;\-* #,##0.00\ [$€]_-;_-* &quot;-&quot;??\ [$€]_-;_-@_-"/>
    <numFmt numFmtId="183" formatCode="dddd"/>
  </numFmts>
  <fonts count="73">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s>
  <fills count="72">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8" tint="0.79998168889431442"/>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43" fontId="1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4" fontId="12" fillId="0" borderId="0" applyFont="0" applyFill="0" applyBorder="0" applyAlignment="0" applyProtection="0"/>
    <xf numFmtId="43" fontId="12" fillId="0" borderId="0" applyFont="0" applyFill="0" applyBorder="0" applyAlignment="0" applyProtection="0"/>
    <xf numFmtId="0" fontId="34"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3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8" fillId="0" borderId="0"/>
    <xf numFmtId="164" fontId="12" fillId="0" borderId="0" applyFont="0" applyFill="0" applyBorder="0" applyAlignment="0" applyProtection="0"/>
    <xf numFmtId="164" fontId="1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1"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2"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2"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43" fontId="43" fillId="0" borderId="0" applyFont="0" applyFill="0" applyBorder="0" applyAlignment="0" applyProtection="0"/>
    <xf numFmtId="183"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23">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6"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8" fontId="0" fillId="0" borderId="0" xfId="0" applyNumberFormat="1"/>
    <xf numFmtId="0" fontId="0" fillId="37" borderId="0" xfId="0" applyFill="1"/>
    <xf numFmtId="17" fontId="0" fillId="37" borderId="0" xfId="0" applyNumberFormat="1" applyFill="1" applyAlignment="1">
      <alignment horizontal="center"/>
    </xf>
    <xf numFmtId="4" fontId="24" fillId="38" borderId="0" xfId="0" applyNumberFormat="1" applyFont="1" applyFill="1"/>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4" fontId="0" fillId="0" borderId="0" xfId="69" applyFont="1"/>
    <xf numFmtId="164" fontId="0" fillId="0" borderId="0" xfId="0" applyNumberFormat="1"/>
    <xf numFmtId="165" fontId="0" fillId="0" borderId="0" xfId="0" applyNumberFormat="1"/>
    <xf numFmtId="169"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4" fontId="0" fillId="0" borderId="0" xfId="69" applyFont="1" applyFill="1"/>
    <xf numFmtId="0" fontId="0" fillId="0" borderId="0" xfId="0" applyBorder="1"/>
    <xf numFmtId="3" fontId="30" fillId="0" borderId="0" xfId="0" applyNumberFormat="1" applyFont="1" applyFill="1"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43"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4"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2"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4" fontId="0" fillId="5" borderId="24" xfId="69" applyFont="1" applyFill="1" applyBorder="1" applyAlignment="1">
      <alignment horizontal="center"/>
    </xf>
    <xf numFmtId="164" fontId="0" fillId="0" borderId="24" xfId="69" applyFont="1" applyBorder="1" applyAlignment="1">
      <alignment horizontal="center"/>
    </xf>
    <xf numFmtId="164" fontId="0" fillId="0" borderId="25" xfId="69" applyFont="1" applyBorder="1" applyAlignment="1">
      <alignment horizontal="center"/>
    </xf>
    <xf numFmtId="173"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4" fontId="0" fillId="5" borderId="15" xfId="69" applyFont="1" applyFill="1" applyBorder="1" applyAlignment="1">
      <alignment horizontal="center"/>
    </xf>
    <xf numFmtId="164" fontId="0" fillId="0" borderId="15" xfId="69" applyFont="1" applyBorder="1" applyAlignment="1">
      <alignment horizontal="center"/>
    </xf>
    <xf numFmtId="164" fontId="0" fillId="0" borderId="27"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64" fontId="0" fillId="5" borderId="29" xfId="69" applyFont="1" applyFill="1" applyBorder="1" applyAlignment="1">
      <alignment horizontal="center"/>
    </xf>
    <xf numFmtId="164" fontId="0" fillId="0" borderId="29" xfId="69" applyFont="1" applyBorder="1" applyAlignment="1">
      <alignment horizontal="center"/>
    </xf>
    <xf numFmtId="164" fontId="0" fillId="0" borderId="30" xfId="69" applyFont="1" applyBorder="1" applyAlignment="1">
      <alignment horizontal="center"/>
    </xf>
    <xf numFmtId="174"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2"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2"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2" fontId="0" fillId="0" borderId="0" xfId="0" applyNumberFormat="1"/>
    <xf numFmtId="0" fontId="0" fillId="44" borderId="41" xfId="0" applyFill="1" applyBorder="1"/>
    <xf numFmtId="0" fontId="0" fillId="44" borderId="42" xfId="0" applyFill="1" applyBorder="1"/>
    <xf numFmtId="0" fontId="0" fillId="44" borderId="44" xfId="0" applyFill="1" applyBorder="1"/>
    <xf numFmtId="175" fontId="0" fillId="0" borderId="0" xfId="0" applyNumberFormat="1"/>
    <xf numFmtId="0" fontId="0" fillId="44" borderId="28" xfId="0" applyFill="1" applyBorder="1"/>
    <xf numFmtId="0" fontId="0" fillId="44" borderId="29" xfId="0" applyFill="1" applyBorder="1"/>
    <xf numFmtId="164" fontId="0" fillId="44" borderId="29" xfId="69" applyFont="1" applyFill="1" applyBorder="1" applyAlignment="1">
      <alignment horizontal="left"/>
    </xf>
    <xf numFmtId="172" fontId="0" fillId="44" borderId="30" xfId="69" applyNumberFormat="1" applyFont="1" applyFill="1" applyBorder="1"/>
    <xf numFmtId="176" fontId="0" fillId="0" borderId="0" xfId="0" applyNumberFormat="1"/>
    <xf numFmtId="164" fontId="27" fillId="45" borderId="23" xfId="69" applyFont="1" applyFill="1" applyBorder="1"/>
    <xf numFmtId="0" fontId="27" fillId="45" borderId="24" xfId="0" applyFont="1" applyFill="1" applyBorder="1"/>
    <xf numFmtId="0" fontId="27" fillId="45" borderId="25" xfId="0" applyFont="1" applyFill="1" applyBorder="1"/>
    <xf numFmtId="172" fontId="0" fillId="38" borderId="28" xfId="69" applyNumberFormat="1" applyFont="1" applyFill="1" applyBorder="1"/>
    <xf numFmtId="172" fontId="0" fillId="0" borderId="29" xfId="69" applyNumberFormat="1" applyFont="1" applyBorder="1"/>
    <xf numFmtId="0" fontId="0" fillId="0" borderId="29" xfId="0" applyBorder="1"/>
    <xf numFmtId="0" fontId="0" fillId="0" borderId="30" xfId="0" applyBorder="1"/>
    <xf numFmtId="172" fontId="0" fillId="38" borderId="0" xfId="69" applyNumberFormat="1" applyFont="1" applyFill="1"/>
    <xf numFmtId="166"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5" fontId="0" fillId="0" borderId="0" xfId="69" applyNumberFormat="1" applyFont="1"/>
    <xf numFmtId="0" fontId="30" fillId="3" borderId="15" xfId="0" applyFont="1" applyFill="1" applyBorder="1"/>
    <xf numFmtId="164" fontId="30" fillId="0" borderId="15" xfId="69" applyFont="1" applyBorder="1"/>
    <xf numFmtId="0" fontId="30" fillId="0" borderId="15" xfId="0" applyFont="1" applyBorder="1"/>
    <xf numFmtId="0" fontId="0" fillId="0" borderId="15" xfId="0" applyBorder="1" applyAlignment="1">
      <alignment horizontal="center" vertical="center"/>
    </xf>
    <xf numFmtId="177" fontId="0" fillId="0" borderId="0" xfId="0" applyNumberFormat="1" applyAlignment="1">
      <alignment horizontal="center"/>
    </xf>
    <xf numFmtId="165"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4" fontId="0" fillId="0" borderId="15" xfId="0" applyNumberFormat="1" applyBorder="1" applyAlignment="1">
      <alignment horizontal="center"/>
    </xf>
    <xf numFmtId="0" fontId="42" fillId="0" borderId="0" xfId="0" applyFont="1"/>
    <xf numFmtId="164"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164" fontId="30" fillId="0" borderId="0" xfId="69" applyFont="1" applyFill="1" applyBorder="1"/>
    <xf numFmtId="0" fontId="30" fillId="0" borderId="0" xfId="0" applyFont="1" applyFill="1" applyBorder="1"/>
    <xf numFmtId="0" fontId="0" fillId="0" borderId="0" xfId="0" applyFill="1" applyBorder="1"/>
    <xf numFmtId="0" fontId="8" fillId="0" borderId="0" xfId="0" applyFont="1" applyFill="1" applyBorder="1" applyAlignment="1">
      <alignment vertical="center"/>
    </xf>
    <xf numFmtId="0" fontId="0" fillId="0" borderId="10" xfId="0" applyFill="1" applyBorder="1"/>
    <xf numFmtId="0" fontId="8" fillId="0" borderId="1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8"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4" fontId="0" fillId="0" borderId="38" xfId="0" applyNumberFormat="1" applyBorder="1"/>
    <xf numFmtId="0" fontId="26" fillId="0" borderId="0" xfId="0" applyFont="1"/>
    <xf numFmtId="43"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2" fontId="30" fillId="0" borderId="15" xfId="69" applyNumberFormat="1" applyFont="1" applyBorder="1"/>
    <xf numFmtId="0" fontId="0" fillId="46" borderId="0" xfId="0" applyFill="1"/>
    <xf numFmtId="171" fontId="0" fillId="46" borderId="0" xfId="74" applyNumberFormat="1" applyFont="1" applyFill="1"/>
    <xf numFmtId="179" fontId="0" fillId="0" borderId="0" xfId="0" applyNumberFormat="1"/>
    <xf numFmtId="180" fontId="27" fillId="0" borderId="0" xfId="74" applyNumberFormat="1" applyFont="1"/>
    <xf numFmtId="3" fontId="27" fillId="0" borderId="0" xfId="0" applyNumberFormat="1" applyFont="1"/>
    <xf numFmtId="0" fontId="0" fillId="0" borderId="0" xfId="0" applyAlignment="1">
      <alignment horizontal="right"/>
    </xf>
    <xf numFmtId="180" fontId="0" fillId="0" borderId="0" xfId="0" applyNumberFormat="1"/>
    <xf numFmtId="164" fontId="0" fillId="0" borderId="24" xfId="69" applyFont="1" applyBorder="1" applyAlignment="1">
      <alignment horizontal="right" vertical="center"/>
    </xf>
    <xf numFmtId="175" fontId="0" fillId="0" borderId="25" xfId="69" applyNumberFormat="1" applyFont="1" applyBorder="1" applyAlignment="1">
      <alignment horizontal="right" vertical="center"/>
    </xf>
    <xf numFmtId="164" fontId="0" fillId="0" borderId="15" xfId="69" applyFont="1" applyBorder="1" applyAlignment="1">
      <alignment horizontal="right" vertical="center"/>
    </xf>
    <xf numFmtId="175" fontId="0" fillId="0" borderId="27" xfId="69" applyNumberFormat="1" applyFont="1" applyBorder="1" applyAlignment="1">
      <alignment horizontal="right" vertical="center"/>
    </xf>
    <xf numFmtId="164" fontId="0" fillId="0" borderId="27" xfId="69" applyNumberFormat="1" applyFont="1" applyBorder="1" applyAlignment="1">
      <alignment horizontal="right" vertical="center"/>
    </xf>
    <xf numFmtId="164" fontId="0" fillId="0" borderId="29" xfId="69" applyFont="1" applyBorder="1" applyAlignment="1">
      <alignment horizontal="right" vertical="center"/>
    </xf>
    <xf numFmtId="164" fontId="0" fillId="0" borderId="30" xfId="69" applyNumberFormat="1" applyFont="1" applyBorder="1" applyAlignment="1">
      <alignment horizontal="right" vertical="center"/>
    </xf>
    <xf numFmtId="0" fontId="36" fillId="0" borderId="19" xfId="0" applyFont="1" applyBorder="1" applyAlignment="1">
      <alignment horizontal="center" vertical="center"/>
    </xf>
    <xf numFmtId="164" fontId="36" fillId="0" borderId="31" xfId="69" applyFont="1" applyBorder="1" applyAlignment="1">
      <alignment horizontal="center" vertical="center"/>
    </xf>
    <xf numFmtId="164" fontId="36" fillId="0" borderId="55" xfId="69" applyFont="1" applyBorder="1" applyAlignment="1">
      <alignment horizontal="right" vertical="center"/>
    </xf>
    <xf numFmtId="164" fontId="36" fillId="0" borderId="38" xfId="69" applyFont="1" applyBorder="1" applyAlignment="1">
      <alignment horizontal="right" vertical="center"/>
    </xf>
    <xf numFmtId="180" fontId="0" fillId="38" borderId="0" xfId="74" applyNumberFormat="1" applyFont="1" applyFill="1"/>
    <xf numFmtId="0" fontId="0" fillId="0" borderId="42" xfId="0" applyBorder="1" applyAlignment="1">
      <alignment horizontal="left" vertical="center"/>
    </xf>
    <xf numFmtId="164" fontId="0" fillId="0" borderId="42" xfId="69" applyFont="1" applyBorder="1" applyAlignment="1">
      <alignment horizontal="right" vertical="center"/>
    </xf>
    <xf numFmtId="175" fontId="0" fillId="0" borderId="44" xfId="69" applyNumberFormat="1" applyFont="1" applyBorder="1" applyAlignment="1">
      <alignment horizontal="right" vertical="center"/>
    </xf>
    <xf numFmtId="3" fontId="0" fillId="3" borderId="0" xfId="0" applyNumberFormat="1" applyFill="1"/>
    <xf numFmtId="165" fontId="0" fillId="0" borderId="15" xfId="0" applyNumberFormat="1" applyFill="1" applyBorder="1" applyAlignment="1">
      <alignment horizontal="center" vertical="center"/>
    </xf>
    <xf numFmtId="165"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0" fontId="44" fillId="0" borderId="0" xfId="0" applyNumberFormat="1" applyFont="1" applyFill="1" applyBorder="1" applyAlignment="1" applyProtection="1"/>
    <xf numFmtId="49" fontId="44" fillId="0" borderId="0" xfId="0" applyNumberFormat="1" applyFont="1" applyFill="1" applyBorder="1" applyAlignment="1" applyProtection="1"/>
    <xf numFmtId="172" fontId="30" fillId="38" borderId="15" xfId="69" applyNumberFormat="1" applyFont="1" applyFill="1" applyBorder="1"/>
    <xf numFmtId="14" fontId="0" fillId="0" borderId="14" xfId="0" applyNumberFormat="1" applyBorder="1" applyAlignment="1">
      <alignment horizontal="center" wrapText="1"/>
    </xf>
    <xf numFmtId="170" fontId="0" fillId="0" borderId="14" xfId="0" applyNumberFormat="1" applyBorder="1" applyAlignment="1">
      <alignment horizontal="center" wrapText="1"/>
    </xf>
    <xf numFmtId="170"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164" fontId="44" fillId="0" borderId="0" xfId="0" applyNumberFormat="1" applyFont="1" applyFill="1" applyBorder="1" applyAlignment="1" applyProtection="1"/>
    <xf numFmtId="172" fontId="44" fillId="0" borderId="0" xfId="0" applyNumberFormat="1" applyFont="1" applyFill="1" applyBorder="1" applyAlignment="1" applyProtection="1"/>
    <xf numFmtId="4" fontId="30" fillId="38" borderId="0" xfId="0" applyNumberFormat="1" applyFont="1" applyFill="1"/>
    <xf numFmtId="3" fontId="30" fillId="38" borderId="0" xfId="0" applyNumberFormat="1" applyFont="1" applyFill="1"/>
    <xf numFmtId="164" fontId="0" fillId="38" borderId="15" xfId="69" applyFont="1" applyFill="1" applyBorder="1"/>
    <xf numFmtId="164" fontId="24" fillId="70" borderId="15" xfId="69" applyFont="1" applyFill="1" applyBorder="1"/>
    <xf numFmtId="164" fontId="24" fillId="0" borderId="15" xfId="69" applyFont="1" applyFill="1" applyBorder="1"/>
    <xf numFmtId="164" fontId="24" fillId="71" borderId="15" xfId="69" applyFont="1" applyFill="1" applyBorder="1"/>
    <xf numFmtId="164" fontId="24" fillId="0" borderId="15" xfId="69" applyFont="1" applyBorder="1"/>
    <xf numFmtId="176" fontId="0" fillId="0" borderId="15" xfId="69" applyNumberFormat="1" applyFont="1" applyBorder="1"/>
    <xf numFmtId="176" fontId="0" fillId="0" borderId="53" xfId="0" applyNumberFormat="1" applyBorder="1"/>
    <xf numFmtId="176" fontId="24" fillId="0" borderId="38" xfId="0" applyNumberFormat="1" applyFont="1" applyBorder="1"/>
    <xf numFmtId="164" fontId="0" fillId="71" borderId="0" xfId="69" applyFont="1" applyFill="1"/>
    <xf numFmtId="167" fontId="30" fillId="0" borderId="0" xfId="0" applyNumberFormat="1" applyFont="1" applyFill="1" applyBorder="1"/>
    <xf numFmtId="3" fontId="24" fillId="0" borderId="0" xfId="0" applyNumberFormat="1" applyFont="1" applyFill="1" applyBorder="1"/>
    <xf numFmtId="3" fontId="0" fillId="46" borderId="0" xfId="0" applyNumberFormat="1" applyFill="1"/>
    <xf numFmtId="43" fontId="0" fillId="0" borderId="0" xfId="0" applyNumberFormat="1"/>
    <xf numFmtId="172" fontId="44" fillId="38" borderId="0" xfId="0" applyNumberFormat="1" applyFont="1" applyFill="1" applyBorder="1" applyAlignment="1" applyProtection="1"/>
    <xf numFmtId="164" fontId="44" fillId="38" borderId="0" xfId="0" applyNumberFormat="1" applyFont="1" applyFill="1" applyBorder="1" applyAlignment="1" applyProtection="1"/>
    <xf numFmtId="172" fontId="0" fillId="4" borderId="40" xfId="69" applyNumberFormat="1" applyFont="1" applyFill="1" applyBorder="1" applyAlignment="1">
      <alignment horizontal="center"/>
    </xf>
    <xf numFmtId="4" fontId="26" fillId="0" borderId="0" xfId="0" applyNumberFormat="1" applyFont="1" applyAlignment="1">
      <alignment wrapText="1"/>
    </xf>
    <xf numFmtId="172" fontId="0" fillId="38" borderId="22" xfId="69" applyNumberFormat="1" applyFont="1" applyFill="1" applyBorder="1" applyAlignment="1">
      <alignment horizontal="center"/>
    </xf>
    <xf numFmtId="172" fontId="0" fillId="38" borderId="0" xfId="69" applyNumberFormat="1" applyFont="1" applyFill="1" applyAlignment="1">
      <alignment horizontal="center"/>
    </xf>
    <xf numFmtId="0" fontId="30" fillId="0" borderId="0" xfId="0" applyFont="1"/>
    <xf numFmtId="0" fontId="0" fillId="42" borderId="0" xfId="0" applyFill="1" applyAlignment="1">
      <alignment horizontal="center"/>
    </xf>
    <xf numFmtId="174" fontId="0" fillId="0" borderId="0" xfId="0" applyNumberFormat="1"/>
    <xf numFmtId="174" fontId="0" fillId="0" borderId="0" xfId="69" applyNumberFormat="1" applyFont="1"/>
    <xf numFmtId="164" fontId="30" fillId="38" borderId="15" xfId="69" applyFont="1" applyFill="1" applyBorder="1"/>
    <xf numFmtId="165" fontId="44" fillId="0" borderId="0" xfId="0" applyNumberFormat="1" applyFont="1" applyFill="1" applyBorder="1" applyAlignment="1" applyProtection="1"/>
    <xf numFmtId="172" fontId="0" fillId="38" borderId="0" xfId="0" applyNumberFormat="1" applyFill="1"/>
    <xf numFmtId="0" fontId="72" fillId="0" borderId="0" xfId="0" applyFont="1"/>
    <xf numFmtId="43" fontId="0" fillId="38" borderId="0" xfId="74" applyFont="1" applyFill="1"/>
    <xf numFmtId="0" fontId="0" fillId="0" borderId="18" xfId="0" applyBorder="1" applyAlignment="1">
      <alignment horizontal="left" vertical="center" wrapText="1"/>
    </xf>
    <xf numFmtId="0" fontId="0" fillId="0" borderId="16" xfId="0" applyBorder="1" applyAlignment="1">
      <alignment horizontal="left" vertical="center" wrapText="1"/>
    </xf>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xf numFmtId="165" fontId="0" fillId="0" borderId="42" xfId="0" applyNumberFormat="1" applyBorder="1" applyAlignment="1">
      <alignment horizontal="center" vertical="center"/>
    </xf>
    <xf numFmtId="165" fontId="0" fillId="0" borderId="15" xfId="0" applyNumberFormat="1" applyBorder="1" applyAlignment="1">
      <alignment horizontal="center" vertical="center"/>
    </xf>
    <xf numFmtId="9" fontId="0" fillId="0" borderId="29" xfId="0" applyNumberFormat="1" applyBorder="1" applyAlignment="1">
      <alignment horizontal="center"/>
    </xf>
    <xf numFmtId="165" fontId="0" fillId="0" borderId="29" xfId="0" applyNumberFormat="1" applyBorder="1" applyAlignment="1">
      <alignment horizontal="center" vertical="center"/>
    </xf>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20Crea%20Provisi&#243;n%20-%20202101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
      <sheetName val="Vectores Gx, CMg"/>
      <sheetName val="Compensación"/>
      <sheetName val="Retiros"/>
      <sheetName val="Retiros 2.0"/>
      <sheetName val="Contrato"/>
    </sheetNames>
    <sheetDataSet>
      <sheetData sheetId="0"/>
      <sheetData sheetId="1"/>
      <sheetData sheetId="2"/>
      <sheetData sheetId="3">
        <row r="6">
          <cell r="B6">
            <v>45</v>
          </cell>
        </row>
      </sheetData>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topLeftCell="A6" zoomScale="75" zoomScaleNormal="75" workbookViewId="0">
      <selection activeCell="D16" sqref="D16"/>
    </sheetView>
  </sheetViews>
  <sheetFormatPr baseColWidth="10" defaultRowHeight="33.75" customHeight="1"/>
  <cols>
    <col min="1" max="1" width="29.85546875" style="69" bestFit="1" customWidth="1"/>
    <col min="2" max="2" width="33.140625" customWidth="1"/>
    <col min="3" max="3" width="33.7109375" bestFit="1" customWidth="1"/>
    <col min="4" max="4" width="25.85546875" style="69" bestFit="1" customWidth="1"/>
    <col min="5" max="5" width="16.85546875" style="69" bestFit="1" customWidth="1"/>
    <col min="6" max="6" width="17.140625" bestFit="1" customWidth="1"/>
    <col min="7" max="7" width="85.42578125" style="72" customWidth="1"/>
    <col min="8" max="8" width="101.42578125" bestFit="1" customWidth="1"/>
    <col min="10" max="10" width="14" bestFit="1" customWidth="1"/>
    <col min="12" max="12" width="12.28515625" bestFit="1" customWidth="1"/>
    <col min="13" max="13" width="12" bestFit="1" customWidth="1"/>
  </cols>
  <sheetData>
    <row r="1" spans="1:13" ht="33.75" customHeight="1" thickBot="1">
      <c r="A1" s="79" t="s">
        <v>245</v>
      </c>
      <c r="B1" s="80" t="s">
        <v>207</v>
      </c>
      <c r="C1" s="81" t="s">
        <v>230</v>
      </c>
      <c r="D1" s="82" t="s">
        <v>341</v>
      </c>
      <c r="E1" s="232" t="s">
        <v>247</v>
      </c>
      <c r="F1" s="232" t="s">
        <v>248</v>
      </c>
      <c r="G1" s="73" t="s">
        <v>209</v>
      </c>
    </row>
    <row r="2" spans="1:13" ht="64.5" customHeight="1">
      <c r="A2" s="83" t="s">
        <v>242</v>
      </c>
      <c r="B2" s="84" t="s">
        <v>192</v>
      </c>
      <c r="C2" s="209" t="str">
        <f>"Retiro Dx: "&amp;TEXT('Detalle Provisión'!D35/'Detalle Provisión'!F35/1000,"#,#00.0")&amp;" ($/kW)"</f>
        <v>Retiro Dx: 5,414.3 ($/kW)</v>
      </c>
      <c r="D2" s="213" t="str">
        <f>"Retiro Dx: "&amp;TEXT('Detalle Provisión'!F35,"0.00")&amp;" MW"</f>
        <v>Retiro Dx: 77.00 MW</v>
      </c>
      <c r="E2" s="225">
        <f ca="1">'Provisión Mes'!D67</f>
        <v>416900000</v>
      </c>
      <c r="F2" s="226">
        <f ca="1">E2/'Detalle Provisión'!$A$21</f>
        <v>567504.28793117532</v>
      </c>
      <c r="G2" s="76" t="str">
        <f>"Ventas de potencia se provisionan de acuerdo a los cambios en la distribución de la asignación de energía de los contratos de suministro para el 2021, correspondiente a "&amp;ROUND('Detalle Provisión'!F35,2)&amp;" MW a un precio aproximado de "&amp;ROUND('Detalle Provisión'!G35,2)&amp;" USD/MW-mes."</f>
        <v>Ventas de potencia se provisionan de acuerdo a los cambios en la distribución de la asignación de energía de los contratos de suministro para el 2021, correspondiente a 77 MW a un precio aproximado de 7370.19 USD/MW-mes.</v>
      </c>
    </row>
    <row r="3" spans="1:13" s="72" customFormat="1" ht="45.95" customHeight="1">
      <c r="A3" s="85" t="s">
        <v>192</v>
      </c>
      <c r="B3" s="237"/>
      <c r="C3" s="293" t="str">
        <f>"Retiro Dx: "&amp;TEXT('Detalle Provisión'!E63,"#,#00.0")&amp;" ($/kW)
Cuel: "&amp;TEXT('Detalle Provisión'!E60,"#,#00.0")&amp;" ($/kW)
Sarco: "&amp;TEXT('Detalle Provisión'!E61,"#,#00.0")&amp;" ($/kW)
Aurora: "&amp;TEXT('Detalle Provisión'!E62,"#,#00.0")&amp;" ($/kW)"</f>
        <v>Retiro Dx: 6,057.1 ($/kW)
Cuel: 5,687.5 ($/kW)
Sarco: 6,301.5 ($/kW)
Aurora: 5,832.9 ($/kW)</v>
      </c>
      <c r="D3" s="295" t="str">
        <f>"Retiro Dx: "&amp;TEXT('Detalle Provisión'!C63,"0.00")&amp;" MW
Cuel: "&amp;TEXT('Detalle Provisión'!C60,"0.00")&amp;" MW
SARCO: "&amp;TEXT('Detalle Provisión'!C61,"0.00")&amp;" MW
AURORA: "&amp;TEXT('Detalle Provisión'!C62,"0.00")&amp;"MW"</f>
        <v>Retiro Dx: -84.64 MW
Cuel: 4.86 MW
SARCO: 24.72 MW
AURORA: 19.54MW</v>
      </c>
      <c r="E3" s="238"/>
      <c r="F3" s="239"/>
      <c r="G3" s="297" t="str">
        <f>"Compras de potencia se provisionan de acuerdo a los cambios en la distribución de la asignación de energía de los contratos de suministro para el 2021  y para las inyecciones el útimo cálculo de potencia de suficiencia. 
" &amp; "El precio equivalente es "&amp;TEXT('Detalle Provisión'!G33,"#.##0")&amp;" USD/MW-mes."</f>
        <v>Compras de potencia se provisionan de acuerdo a los cambios en la distribución de la asignación de energía de los contratos de suministro para el 2021  y para las inyecciones el útimo cálculo de potencia de suficiencia. 
El precio equivalente es 8.249 USD/MW-mes.</v>
      </c>
    </row>
    <row r="4" spans="1:13" ht="45.95" customHeight="1">
      <c r="A4" s="85" t="s">
        <v>193</v>
      </c>
      <c r="B4" s="70" t="s">
        <v>193</v>
      </c>
      <c r="C4" s="294"/>
      <c r="D4" s="296"/>
      <c r="E4" s="227">
        <f ca="1">'Provisión Mes'!D68</f>
        <v>-215200000</v>
      </c>
      <c r="F4" s="228">
        <f ca="1">E4/'Detalle Provisión'!$A$21</f>
        <v>-292940.56791266234</v>
      </c>
      <c r="G4" s="298"/>
    </row>
    <row r="5" spans="1:13" ht="130.5" customHeight="1">
      <c r="A5" s="85" t="s">
        <v>240</v>
      </c>
      <c r="B5" s="70" t="s">
        <v>187</v>
      </c>
      <c r="C5" s="293"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"&amp;TEXT(0/1000000,"0.00")&amp;" (M$)"</f>
        <v>Cuel: 41.05 ($/kWh)
Aurora: 53.30 ($/kWh)
Sarco: 36.70 ($/kWh)
Retiro Dx: 45.95 ($/kWh)
Sobrecostos: -18.40 (M$)
Compensación P. E: -27.34 (M$)
Recaudación IT: 21.20 (M$)
Extraordinarios: 0.00 (M$)</v>
      </c>
      <c r="D5" s="295" t="str">
        <f>"Cuel: "&amp;TEXT('Detalle Provisión'!C3/1000000,"0.00")&amp;" GWh
Aurora: "&amp;TEXT('Detalle Provisión'!C4/1000000,"0.00")&amp;" GWh
Sarco: "&amp;TEXT('Detalle Provisión'!C5/1000000,"0.00")&amp;" GWh
Retiro Dx: "&amp;TEXT('Detalle Provisión'!B9,"0.0")&amp;" GWh"</f>
        <v>Cuel: 11.50 GWh
Aurora: 22.73 GWh
Sarco: 32.51 GWh
Retiro Dx: 45.0 GWh</v>
      </c>
      <c r="E5" s="227">
        <f ca="1">'Provisión Mes'!D69</f>
        <v>789575197.90395689</v>
      </c>
      <c r="F5" s="229">
        <f ca="1">E5/'Detalle Provisión'!$A$21</f>
        <v>1074807.6528054734</v>
      </c>
      <c r="G5" s="291"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f>
        <v>La inyección de CUEL, AURORA y SARCO corresponde a 66.74 GWh a un precio estimado de 58.67 USD/MWh.
Para abastecer los consumos de las Dx se estima un retiro de energía total de 45.00 GWh, valorizados a un precio estimado de 62.55 USD/MWh.</v>
      </c>
      <c r="I5" s="49"/>
      <c r="J5" s="49"/>
      <c r="K5" s="49"/>
    </row>
    <row r="6" spans="1:13" ht="66" customHeight="1">
      <c r="A6" s="85" t="s">
        <v>241</v>
      </c>
      <c r="B6" s="70" t="s">
        <v>188</v>
      </c>
      <c r="C6" s="294"/>
      <c r="D6" s="296"/>
      <c r="E6" s="227">
        <f ca="1">'Provisión Mes'!D70</f>
        <v>0</v>
      </c>
      <c r="F6" s="228">
        <f ca="1">E6/'Detalle Provisión'!$A$21</f>
        <v>0</v>
      </c>
      <c r="G6" s="292"/>
    </row>
    <row r="7" spans="1:13" ht="153" customHeight="1">
      <c r="A7" s="85" t="s">
        <v>243</v>
      </c>
      <c r="B7" s="70" t="s">
        <v>184</v>
      </c>
      <c r="C7" s="210" t="str">
        <f>"Precio Eq. Dx: "&amp;TEXT('Detalle Provisión'!H36,"0.00")&amp;" ($/kWh)
Venta Energía PPA: "&amp;TEXT('Detalle Provisión'!D36/1000000,"0.00")&amp;" (M$)
Venta Energía Reactiva PPA: "&amp;TEXT('Detalle Provisión'!D39/1000000,"0.00")&amp;" (M$)
Reliquidación PPA: "&amp;TEXT('Detalle Provisión'!D51/1000000,"0.00")&amp;" (M$)
AAT: "&amp;TEXT('Detalle Provisión'!D37/1000000,"0.00")&amp;" (M$)"</f>
        <v>Precio Eq. Dx: 45.90 ($/kWh)
Venta Energía PPA: 2100.00 (M$)
Venta Energía Reactiva PPA: 0.15 (M$)
Reliquidación PPA: 0.00 (M$)
AAT: 0.00 (M$)</v>
      </c>
      <c r="D7" s="215" t="str">
        <f>"Suministro Dx: "&amp;TEXT('Detalle Provisión'!B9,"0.00")&amp;" GWh"</f>
        <v>Suministro Dx: 45.00 GWh</v>
      </c>
      <c r="E7" s="227">
        <f ca="1">'Provisión Mes'!D71</f>
        <v>2698908518.0364599</v>
      </c>
      <c r="F7" s="228">
        <f ca="1">E7/'Detalle Provisión'!$A$21</f>
        <v>3673883.8011985244</v>
      </c>
      <c r="G7" s="77"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6T."&amp;IF('Detalle Provisión'!E51&lt;&gt;0,"Se provisiona pago producto de la reliquidación al grupo CGE por "&amp;TEXT(-'Detalle Provisión'!E51/1000,"0")&amp;" kUSD."," No se provisionan pago producto de reliquidaciones con las Dx.")&amp;" Se ha provisionado el ingreso por la estabilización de precios (PEC) por "&amp;TEXT(Provision!M34,"0.00")&amp;" MMUSD."</f>
        <v>Se estima un volumen de energía a suministrar a las Dx de 45.00 GWh de acuerdo a la curva de demanda anual. El precio equivalente del contrato en dólar del mes corresponde 62.48 USD/MWh. Sin embargo, el contrato se valoriza a un precio de contrato de 66.10 USD/MWh de acuerdo a la ultima actualización del decreto de precio de nudo 6T. No se provisionan pago producto de reliquidaciones con las Dx. Se ha provisionado el ingreso por la estabilización de precios (PEC) por 0.82 MMUSD.</v>
      </c>
      <c r="K7" s="49"/>
      <c r="M7" s="49"/>
    </row>
    <row r="8" spans="1:13" ht="24" customHeight="1">
      <c r="A8" s="85" t="s">
        <v>244</v>
      </c>
      <c r="B8" s="70" t="s">
        <v>189</v>
      </c>
      <c r="C8" s="211"/>
      <c r="D8" s="215"/>
      <c r="E8" s="227">
        <f ca="1">'Provisión Mes'!D72</f>
        <v>0</v>
      </c>
      <c r="F8" s="229">
        <f ca="1">E8/'Detalle Provisión'!$A$21</f>
        <v>0</v>
      </c>
      <c r="G8" s="77" t="s">
        <v>367</v>
      </c>
    </row>
    <row r="9" spans="1:13" ht="77.25" customHeight="1">
      <c r="A9" s="85" t="s">
        <v>190</v>
      </c>
      <c r="B9" s="70" t="s">
        <v>190</v>
      </c>
      <c r="C9" s="210" t="str">
        <f>"CUD: "&amp;TEXT(Provision!I8/1000000,"0.00")&amp;" (M$)
ITP: "&amp;TEXT('Detalle Provisión'!D45/1000000,"0.00")&amp;" (M$)
ITE: "&amp;TEXT('Detalle Provisión'!D31/1000000,"0.00")&amp;" (M$)
PEAJE: "&amp;TEXT('Detalle Provisión'!D40/1000000,"0.00")&amp;" (M$)
Reliquidación anual "&amp;TEXT(Provision!I57/1000000,"0.00")&amp;" (M$)"</f>
        <v>CUD: 0.00 (M$)
ITP: 0.28 (M$)
ITE: -21.20 (M$)
PEAJE: 0.00 (M$)
Reliquidación anual 0.00 (M$)</v>
      </c>
      <c r="D9" s="215"/>
      <c r="E9" s="227">
        <f ca="1">'Provisión Mes'!D73</f>
        <v>-20920000</v>
      </c>
      <c r="F9" s="228">
        <f ca="1">E9/'Detalle Provisión'!$A$21</f>
        <v>-28477.307995970707</v>
      </c>
      <c r="G9" s="77" t="s">
        <v>977</v>
      </c>
      <c r="J9" s="88"/>
      <c r="K9" s="50"/>
      <c r="L9" s="49"/>
    </row>
    <row r="10" spans="1:13" ht="36" customHeight="1">
      <c r="A10" s="85" t="s">
        <v>54</v>
      </c>
      <c r="B10" s="70" t="s">
        <v>191</v>
      </c>
      <c r="C10" s="211"/>
      <c r="D10" s="215"/>
      <c r="E10" s="227">
        <f ca="1">'Provisión Mes'!D74</f>
        <v>-51300000</v>
      </c>
      <c r="F10" s="228">
        <f ca="1">E10/'Detalle Provisión'!$A$21</f>
        <v>-69832.021997767559</v>
      </c>
      <c r="G10" s="77" t="s">
        <v>368</v>
      </c>
      <c r="J10" s="88"/>
      <c r="L10" s="49"/>
    </row>
    <row r="11" spans="1:13" ht="45">
      <c r="A11" s="85" t="s">
        <v>234</v>
      </c>
      <c r="B11" s="70" t="s">
        <v>234</v>
      </c>
      <c r="C11" s="210" t="str">
        <f>"Cuel: "&amp;TEXT('Detalle Provisión'!J41,"0.00")&amp;" ($/kWh)
Aurora: "&amp;TEXT('Detalle Provisión'!J42,"0.00")&amp;" ($/kWh)
Sarco: "&amp;TEXT('Detalle Provisión'!J43,"0.00")&amp;" ($/kWh)"</f>
        <v>Cuel: 53.63 ($/kWh)
Aurora: 53.63 ($/kWh)
Sarco: 44.81 ($/kWh)</v>
      </c>
      <c r="D11" s="214" t="str">
        <f>"Cuel: "&amp;TEXT('Detalle Provisión'!C3/1000000,"0.00")&amp;" GWh 
Aurora: "&amp;TEXT('Detalle Provisión'!C4/1000000,"0.00")&amp;" GWh
Sarco: "&amp;TEXT('Detalle Provisión'!C5/1000000,"0.00")&amp;" GWh"</f>
        <v>Cuel: 11.50 GWh 
Aurora: 22.73 GWh
Sarco: 32.51 GWh</v>
      </c>
      <c r="E11" s="227">
        <f ca="1">'Provisión Mes'!D75</f>
        <v>-3292486370.3352509</v>
      </c>
      <c r="F11" s="228">
        <f ca="1">E11/'Detalle Provisión'!$A$21</f>
        <v>-4481890.4608304305</v>
      </c>
      <c r="G11" s="77" t="s">
        <v>388</v>
      </c>
      <c r="J11" s="49"/>
      <c r="L11" s="50"/>
    </row>
    <row r="12" spans="1:13" ht="15.75" thickBot="1">
      <c r="A12" s="86" t="s">
        <v>233</v>
      </c>
      <c r="B12" s="87" t="s">
        <v>233</v>
      </c>
      <c r="C12" s="212"/>
      <c r="D12" s="216"/>
      <c r="E12" s="230">
        <f ca="1">'Provisión Mes'!D76</f>
        <v>39000000</v>
      </c>
      <c r="F12" s="231">
        <f ca="1">E12/'Detalle Provisión'!$A$21</f>
        <v>53088.671694209253</v>
      </c>
      <c r="G12" s="78" t="s">
        <v>392</v>
      </c>
    </row>
    <row r="13" spans="1:13" ht="33.75" customHeight="1" thickBot="1">
      <c r="A13" s="72"/>
      <c r="B13" s="72"/>
      <c r="C13" s="72"/>
      <c r="D13" s="233" t="s">
        <v>104</v>
      </c>
      <c r="E13" s="234">
        <f ca="1">+SUM(E2:E12)</f>
        <v>364477345.60516596</v>
      </c>
      <c r="F13" s="235">
        <f ca="1">+SUM(F2:F12)</f>
        <v>496144.05489255156</v>
      </c>
      <c r="G13" s="74"/>
    </row>
    <row r="15" spans="1:13" ht="33.75" customHeight="1">
      <c r="C15" s="49"/>
      <c r="D15" s="50"/>
      <c r="F15" s="131">
        <f ca="1">F13-F11</f>
        <v>4978034.5157229817</v>
      </c>
    </row>
    <row r="16" spans="1:13" ht="33.75" customHeight="1">
      <c r="C16" s="49"/>
      <c r="F16" s="49"/>
      <c r="G16" s="49"/>
      <c r="H16" s="49"/>
    </row>
    <row r="17" spans="3:4" ht="33.75" customHeight="1">
      <c r="C17" s="50"/>
      <c r="D17" s="50"/>
    </row>
    <row r="18" spans="3:4" ht="33.75" customHeight="1">
      <c r="D18" s="49"/>
    </row>
    <row r="19" spans="3:4" ht="33.75" customHeight="1">
      <c r="D19" s="49"/>
    </row>
  </sheetData>
  <mergeCells count="6">
    <mergeCell ref="G5:G6"/>
    <mergeCell ref="C5:C6"/>
    <mergeCell ref="D5:D6"/>
    <mergeCell ref="C3:C4"/>
    <mergeCell ref="D3:D4"/>
    <mergeCell ref="G3:G4"/>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1"/>
  <sheetViews>
    <sheetView topLeftCell="A13" workbookViewId="0">
      <selection activeCell="D32" sqref="D32"/>
    </sheetView>
  </sheetViews>
  <sheetFormatPr baseColWidth="10" defaultRowHeight="15"/>
  <cols>
    <col min="2" max="2" width="30.140625" bestFit="1" customWidth="1"/>
    <col min="3" max="3" width="21" bestFit="1" customWidth="1"/>
    <col min="4" max="4" width="21.42578125" style="4" bestFit="1" customWidth="1"/>
    <col min="5" max="5" width="15.28515625" customWidth="1"/>
    <col min="6" max="7" width="15.42578125" bestFit="1" customWidth="1"/>
    <col min="8" max="8" width="41.140625" customWidth="1"/>
    <col min="9" max="9" width="16.7109375" customWidth="1"/>
    <col min="10" max="11" width="13.42578125" bestFit="1" customWidth="1"/>
    <col min="12" max="12" width="15.85546875" customWidth="1"/>
    <col min="13" max="13" width="14.28515625" bestFit="1" customWidth="1"/>
    <col min="14" max="14" width="16.28515625" bestFit="1" customWidth="1"/>
    <col min="16" max="16" width="30.140625" bestFit="1" customWidth="1"/>
    <col min="17" max="17" width="15.140625" bestFit="1" customWidth="1"/>
    <col min="18" max="18" width="39" customWidth="1"/>
    <col min="19" max="19" width="21.42578125" bestFit="1" customWidth="1"/>
    <col min="20" max="20" width="15.28515625" bestFit="1" customWidth="1"/>
    <col min="21" max="21" width="13.42578125" bestFit="1" customWidth="1"/>
    <col min="23" max="23" width="14.42578125" bestFit="1" customWidth="1"/>
    <col min="24" max="24" width="13.42578125" bestFit="1" customWidth="1"/>
  </cols>
  <sheetData>
    <row r="1" spans="2:24" ht="15.75" thickBot="1">
      <c r="B1" t="s">
        <v>322</v>
      </c>
      <c r="C1" s="197" t="str">
        <f>UPPER(TEXT(Desviación!J2,"MMMM-AAAA"))</f>
        <v>FEBRERO-2021</v>
      </c>
    </row>
    <row r="2" spans="2:24">
      <c r="B2" s="26"/>
      <c r="C2" s="26"/>
      <c r="D2" s="33"/>
      <c r="H2" s="26"/>
      <c r="I2" s="26"/>
      <c r="J2" s="26"/>
      <c r="K2" s="26"/>
      <c r="L2" s="26"/>
      <c r="M2" s="26"/>
      <c r="O2" s="166"/>
      <c r="P2" s="167"/>
      <c r="Q2" s="167"/>
      <c r="R2" s="167"/>
      <c r="S2" s="167"/>
      <c r="T2" s="167"/>
      <c r="U2" s="167"/>
      <c r="V2" s="168"/>
    </row>
    <row r="3" spans="2:24">
      <c r="B3" s="17" t="s">
        <v>207</v>
      </c>
      <c r="C3" s="17" t="s">
        <v>208</v>
      </c>
      <c r="D3" s="27" t="s">
        <v>107</v>
      </c>
      <c r="H3" s="17" t="s">
        <v>207</v>
      </c>
      <c r="I3" s="17" t="s">
        <v>208</v>
      </c>
      <c r="J3" s="27" t="s">
        <v>210</v>
      </c>
      <c r="K3" s="27" t="s">
        <v>211</v>
      </c>
      <c r="L3" s="27" t="s">
        <v>212</v>
      </c>
      <c r="M3" s="44" t="s">
        <v>217</v>
      </c>
      <c r="O3" s="169"/>
      <c r="P3" s="17" t="s">
        <v>207</v>
      </c>
      <c r="Q3" s="17" t="s">
        <v>208</v>
      </c>
      <c r="R3" s="17" t="s">
        <v>3</v>
      </c>
      <c r="S3" s="17" t="s">
        <v>218</v>
      </c>
      <c r="T3" s="17" t="s">
        <v>219</v>
      </c>
      <c r="U3" s="46" t="s">
        <v>220</v>
      </c>
      <c r="V3" s="170"/>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5">
        <f t="shared" ref="M4:M63" si="1">SUMIF($Q$4:$Q$62,$I4,$U$4:$U$62)</f>
        <v>0</v>
      </c>
      <c r="O4" s="169"/>
      <c r="P4" s="66" t="str">
        <f t="shared" ref="P4:P20" ca="1" si="2">OFFSET($H$3,MATCH(Q4,$I$4:$I$61,0),0)</f>
        <v>Peajes</v>
      </c>
      <c r="Q4" s="66" t="s">
        <v>159</v>
      </c>
      <c r="R4" s="66" t="s">
        <v>46</v>
      </c>
      <c r="S4" s="57">
        <v>0</v>
      </c>
      <c r="T4" s="57">
        <v>0</v>
      </c>
      <c r="U4" s="57">
        <f t="shared" ref="U4:U20" si="3">T4-S4</f>
        <v>0</v>
      </c>
      <c r="V4" s="170"/>
      <c r="W4" s="49"/>
      <c r="X4" s="49"/>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0</v>
      </c>
      <c r="L5" s="4">
        <f t="shared" si="0"/>
        <v>0</v>
      </c>
      <c r="M5" s="45">
        <f t="shared" si="1"/>
        <v>0</v>
      </c>
      <c r="O5" s="169"/>
      <c r="P5" s="66" t="str">
        <f t="shared" ca="1" si="2"/>
        <v>Balance Mercado Spot - Compras</v>
      </c>
      <c r="Q5" s="66" t="s">
        <v>168</v>
      </c>
      <c r="R5" s="66" t="s">
        <v>78</v>
      </c>
      <c r="S5" s="57">
        <v>34161932.576069996</v>
      </c>
      <c r="T5" s="57">
        <v>29454846.572634004</v>
      </c>
      <c r="U5" s="57">
        <f t="shared" si="3"/>
        <v>-4707086.0034359917</v>
      </c>
      <c r="V5" s="170"/>
      <c r="W5" s="49"/>
      <c r="X5" s="49"/>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4538</v>
      </c>
      <c r="K6" s="4">
        <f>ABS(SUMIF(Desviación!$A:$A,'Provisión Mes'!$I6,Desviación!$M:$M))</f>
        <v>4538</v>
      </c>
      <c r="L6" s="4">
        <f t="shared" si="0"/>
        <v>0</v>
      </c>
      <c r="M6" s="45">
        <f t="shared" si="1"/>
        <v>0</v>
      </c>
      <c r="O6" s="169"/>
      <c r="P6" s="66" t="str">
        <f t="shared" ca="1" si="2"/>
        <v>Peajes</v>
      </c>
      <c r="Q6" s="66" t="s">
        <v>156</v>
      </c>
      <c r="R6" s="66" t="s">
        <v>221</v>
      </c>
      <c r="S6" s="57">
        <v>41290628.432788007</v>
      </c>
      <c r="T6" s="57">
        <v>20578399.641036004</v>
      </c>
      <c r="U6" s="57">
        <f t="shared" si="3"/>
        <v>-20712228.791752003</v>
      </c>
      <c r="V6" s="170"/>
      <c r="W6" s="49"/>
      <c r="X6" s="49"/>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5">
        <f t="shared" si="1"/>
        <v>0</v>
      </c>
      <c r="O7" s="169"/>
      <c r="P7" s="66" t="str">
        <f t="shared" ca="1" si="2"/>
        <v>Servicio Complementarios</v>
      </c>
      <c r="Q7" s="66" t="s">
        <v>161</v>
      </c>
      <c r="R7" s="66" t="s">
        <v>54</v>
      </c>
      <c r="S7" s="171">
        <v>13872771.664838001</v>
      </c>
      <c r="T7" s="171">
        <v>13645118.53339</v>
      </c>
      <c r="U7" s="57">
        <f t="shared" si="3"/>
        <v>-227653.13144800067</v>
      </c>
      <c r="V7" s="170"/>
      <c r="W7" s="49"/>
      <c r="X7" s="49"/>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5">
        <f t="shared" si="1"/>
        <v>0</v>
      </c>
      <c r="O8" s="169"/>
      <c r="P8" s="66"/>
      <c r="Q8" s="66"/>
      <c r="R8" s="66" t="s">
        <v>221</v>
      </c>
      <c r="S8" s="171">
        <v>2130901.9722819999</v>
      </c>
      <c r="T8" s="171">
        <v>1239587</v>
      </c>
      <c r="U8" s="57">
        <f t="shared" si="3"/>
        <v>-891314.97228199989</v>
      </c>
      <c r="V8" s="170"/>
      <c r="W8" s="49"/>
      <c r="X8" s="49"/>
    </row>
    <row r="9" spans="2:24">
      <c r="B9" t="str">
        <f ca="1">OFFSET(Conceptos!$C$1,MATCH(C9,Conceptos!$A:$A,0)-1,0)</f>
        <v>Peajes</v>
      </c>
      <c r="C9" t="s">
        <v>128</v>
      </c>
      <c r="D9" s="4">
        <f>SUMIF(Provision!$A:$A,'Provisión Mes'!$C9,Provision!$I:$I)</f>
        <v>280000</v>
      </c>
      <c r="H9" t="str">
        <f ca="1">OFFSET(Conceptos!$C$1,MATCH(I9,Conceptos!$A:$A,0)-1,0)</f>
        <v>Peajes</v>
      </c>
      <c r="I9" t="s">
        <v>128</v>
      </c>
      <c r="J9" s="4">
        <f>SUMIF(Desviación!$A:$A,'Provisión Mes'!$I9,Desviación!$J:$J)</f>
        <v>6699032</v>
      </c>
      <c r="K9" s="4">
        <f>ABS(SUMIF(Desviación!$A:$A,'Provisión Mes'!$I9,Desviación!$M:$M))</f>
        <v>6699032</v>
      </c>
      <c r="L9" s="4">
        <f t="shared" si="0"/>
        <v>0</v>
      </c>
      <c r="M9" s="45">
        <f t="shared" si="1"/>
        <v>0</v>
      </c>
      <c r="O9" s="169"/>
      <c r="P9" s="66" t="str">
        <f t="shared" ca="1" si="2"/>
        <v>Balance de Potencia - Compras</v>
      </c>
      <c r="Q9" s="66" t="s">
        <v>151</v>
      </c>
      <c r="R9" s="66" t="s">
        <v>8</v>
      </c>
      <c r="S9" s="171">
        <v>282866647.88515496</v>
      </c>
      <c r="T9" s="171">
        <v>270383240.70301586</v>
      </c>
      <c r="U9" s="57">
        <f t="shared" si="3"/>
        <v>-12483407.182139099</v>
      </c>
      <c r="V9" s="170"/>
      <c r="W9" s="49"/>
      <c r="X9" s="49"/>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0</v>
      </c>
      <c r="K10" s="4">
        <f>ABS(SUMIF(Desviación!$A:$A,'Provisión Mes'!$I10,Desviación!$M:$M))</f>
        <v>0</v>
      </c>
      <c r="L10" s="4">
        <f t="shared" si="0"/>
        <v>0</v>
      </c>
      <c r="M10" s="45">
        <f t="shared" si="1"/>
        <v>0</v>
      </c>
      <c r="O10" s="169"/>
      <c r="P10" s="66" t="str">
        <f t="shared" ca="1" si="2"/>
        <v>Peajes</v>
      </c>
      <c r="Q10" s="66" t="s">
        <v>153</v>
      </c>
      <c r="R10" s="66" t="s">
        <v>17</v>
      </c>
      <c r="S10" s="57">
        <v>0</v>
      </c>
      <c r="T10" s="57">
        <v>0</v>
      </c>
      <c r="U10" s="57">
        <f t="shared" si="3"/>
        <v>0</v>
      </c>
      <c r="V10" s="170"/>
      <c r="W10" s="49"/>
      <c r="X10" s="49"/>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5">
        <f t="shared" si="1"/>
        <v>0</v>
      </c>
      <c r="O11" s="169"/>
      <c r="P11" s="66" t="str">
        <f t="shared" ca="1" si="2"/>
        <v>Peajes</v>
      </c>
      <c r="Q11" s="66" t="s">
        <v>158</v>
      </c>
      <c r="R11" s="66" t="s">
        <v>42</v>
      </c>
      <c r="S11" s="171">
        <v>0</v>
      </c>
      <c r="T11" s="171">
        <v>0</v>
      </c>
      <c r="U11" s="57">
        <f t="shared" si="3"/>
        <v>0</v>
      </c>
      <c r="V11" s="170"/>
      <c r="W11" s="49"/>
      <c r="X11" s="49"/>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5">
        <f t="shared" si="1"/>
        <v>0</v>
      </c>
      <c r="O12" s="169"/>
      <c r="P12" s="66"/>
      <c r="Q12" s="66"/>
      <c r="R12" s="66" t="s">
        <v>222</v>
      </c>
      <c r="S12" s="57">
        <v>0</v>
      </c>
      <c r="T12" s="57">
        <v>0</v>
      </c>
      <c r="U12" s="57">
        <f t="shared" si="3"/>
        <v>0</v>
      </c>
      <c r="V12" s="170"/>
      <c r="W12" s="49"/>
      <c r="X12" s="49"/>
    </row>
    <row r="13" spans="2:24">
      <c r="B13" t="str">
        <f ca="1">OFFSET(Conceptos!$C$1,MATCH(C13,Conceptos!$A:$A,0)-1,0)</f>
        <v>Peajes</v>
      </c>
      <c r="C13" t="s">
        <v>132</v>
      </c>
      <c r="D13" s="4">
        <f>SUMIF(Provision!$A:$A,'Provisión Mes'!$C13,Provision!$I:$I)</f>
        <v>0</v>
      </c>
      <c r="H13" t="str">
        <f ca="1">OFFSET(Conceptos!$C$1,MATCH(I13,Conceptos!$A:$A,0)-1,0)</f>
        <v>Peajes</v>
      </c>
      <c r="I13" t="s">
        <v>132</v>
      </c>
      <c r="J13" s="4">
        <f>SUMIF(Desviación!$A:$A,'Provisión Mes'!$I13,Desviación!$J:$J)</f>
        <v>2533895</v>
      </c>
      <c r="K13" s="4">
        <f>ABS(SUMIF(Desviación!$A:$A,'Provisión Mes'!$I13,Desviación!$M:$M))</f>
        <v>2533895</v>
      </c>
      <c r="L13" s="4">
        <f t="shared" si="0"/>
        <v>0</v>
      </c>
      <c r="M13" s="45">
        <f t="shared" si="1"/>
        <v>0</v>
      </c>
      <c r="O13" s="169"/>
      <c r="P13" s="66"/>
      <c r="Q13" s="66"/>
      <c r="R13" s="66" t="s">
        <v>66</v>
      </c>
      <c r="S13" s="57">
        <v>0</v>
      </c>
      <c r="T13" s="57">
        <v>0</v>
      </c>
      <c r="U13" s="57">
        <f t="shared" si="3"/>
        <v>0</v>
      </c>
      <c r="V13" s="170"/>
      <c r="W13" s="49"/>
      <c r="X13" s="49"/>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5">
        <f t="shared" si="1"/>
        <v>0</v>
      </c>
      <c r="O14" s="169"/>
      <c r="P14" s="66"/>
      <c r="Q14" s="66"/>
      <c r="R14" s="66" t="s">
        <v>59</v>
      </c>
      <c r="S14" s="57">
        <v>0</v>
      </c>
      <c r="T14" s="57">
        <v>0</v>
      </c>
      <c r="U14" s="57">
        <f t="shared" si="3"/>
        <v>0</v>
      </c>
      <c r="V14" s="170"/>
      <c r="W14" s="49"/>
      <c r="X14" s="49"/>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5">
        <f t="shared" si="1"/>
        <v>0</v>
      </c>
      <c r="O15" s="169"/>
      <c r="P15" s="66"/>
      <c r="Q15" s="66"/>
      <c r="R15" s="66" t="s">
        <v>223</v>
      </c>
      <c r="S15" s="57">
        <v>0</v>
      </c>
      <c r="T15" s="57">
        <v>0</v>
      </c>
      <c r="U15" s="57">
        <f t="shared" si="3"/>
        <v>0</v>
      </c>
      <c r="V15" s="170"/>
      <c r="W15" s="49"/>
      <c r="X15" s="49"/>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5">
        <f t="shared" si="1"/>
        <v>0</v>
      </c>
      <c r="O16" s="169"/>
      <c r="P16" s="66" t="str">
        <f t="shared" ca="1" si="2"/>
        <v>Balance Mercado Spot - Compras</v>
      </c>
      <c r="Q16" s="66" t="s">
        <v>155</v>
      </c>
      <c r="R16" s="66" t="s">
        <v>81</v>
      </c>
      <c r="S16" s="57">
        <v>0</v>
      </c>
      <c r="T16" s="57">
        <v>0</v>
      </c>
      <c r="U16" s="57">
        <f t="shared" si="3"/>
        <v>0</v>
      </c>
      <c r="V16" s="170"/>
      <c r="W16" s="49"/>
      <c r="X16" s="49"/>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0</v>
      </c>
      <c r="L17" s="4">
        <f t="shared" si="0"/>
        <v>0</v>
      </c>
      <c r="M17" s="45">
        <f t="shared" si="1"/>
        <v>0</v>
      </c>
      <c r="O17" s="169"/>
      <c r="P17" s="66" t="str">
        <f t="shared" ca="1" si="2"/>
        <v>Balance Mercado Spot - Compras</v>
      </c>
      <c r="Q17" s="66" t="s">
        <v>155</v>
      </c>
      <c r="R17" s="66" t="s">
        <v>224</v>
      </c>
      <c r="S17" s="57">
        <v>0</v>
      </c>
      <c r="T17" s="57">
        <v>0</v>
      </c>
      <c r="U17" s="57">
        <f t="shared" si="3"/>
        <v>0</v>
      </c>
      <c r="V17" s="170"/>
      <c r="W17" s="49"/>
      <c r="X17" s="49"/>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5">
        <f t="shared" si="1"/>
        <v>0</v>
      </c>
      <c r="O18" s="169"/>
      <c r="P18" s="66"/>
      <c r="Q18" s="66"/>
      <c r="R18" s="66" t="s">
        <v>225</v>
      </c>
      <c r="S18" s="57">
        <v>0</v>
      </c>
      <c r="T18" s="57">
        <v>0</v>
      </c>
      <c r="U18" s="57">
        <f t="shared" si="3"/>
        <v>0</v>
      </c>
      <c r="V18" s="170"/>
      <c r="W18" s="49"/>
      <c r="X18" s="49"/>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5">
        <f t="shared" si="1"/>
        <v>0</v>
      </c>
      <c r="O19" s="169"/>
      <c r="P19" s="66"/>
      <c r="Q19" s="66"/>
      <c r="R19" s="66" t="s">
        <v>226</v>
      </c>
      <c r="S19" s="57">
        <v>0</v>
      </c>
      <c r="T19" s="57">
        <v>0</v>
      </c>
      <c r="U19" s="57">
        <f t="shared" si="3"/>
        <v>0</v>
      </c>
      <c r="V19" s="170"/>
      <c r="W19" s="49"/>
      <c r="X19" s="49"/>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5">
        <f t="shared" si="1"/>
        <v>0</v>
      </c>
      <c r="O20" s="169"/>
      <c r="P20" s="66" t="str">
        <f t="shared" ca="1" si="2"/>
        <v>Peajes</v>
      </c>
      <c r="Q20" s="66" t="s">
        <v>157</v>
      </c>
      <c r="R20" s="66" t="s">
        <v>39</v>
      </c>
      <c r="S20" s="57">
        <v>0</v>
      </c>
      <c r="T20" s="57">
        <v>0</v>
      </c>
      <c r="U20" s="57">
        <f t="shared" si="3"/>
        <v>0</v>
      </c>
      <c r="V20" s="170"/>
      <c r="W20" s="49"/>
      <c r="X20" s="49"/>
    </row>
    <row r="21" spans="2:24">
      <c r="B21" t="str">
        <f ca="1">OFFSET(Conceptos!$C$1,MATCH(C21,Conceptos!$A:$A,0)-1,0)</f>
        <v>Balance Mercado Spot - Ventas</v>
      </c>
      <c r="C21" t="s">
        <v>140</v>
      </c>
      <c r="D21" s="4">
        <f>SUMIF(Provision!$A:$A,'Provisión Mes'!$C21,Provision!$I:$I)</f>
        <v>789575197.90395689</v>
      </c>
      <c r="H21" t="str">
        <f ca="1">OFFSET(Conceptos!$C$1,MATCH(I21,Conceptos!$A:$A,0)-1,0)</f>
        <v>Balance Mercado Spot - Ventas</v>
      </c>
      <c r="I21" t="s">
        <v>140</v>
      </c>
      <c r="J21" s="4">
        <f>SUMIF(Desviación!$A:$A,'Provisión Mes'!$I21,Desviación!$J:$J)</f>
        <v>406475145</v>
      </c>
      <c r="K21" s="4">
        <f>ABS(SUMIF(Desviación!$A:$A,'Provisión Mes'!$I21,Desviación!$M:$M))</f>
        <v>406475173</v>
      </c>
      <c r="L21" s="4">
        <f t="shared" si="0"/>
        <v>-28</v>
      </c>
      <c r="M21" s="45">
        <f t="shared" si="1"/>
        <v>0</v>
      </c>
      <c r="O21" s="169"/>
      <c r="P21" s="66"/>
      <c r="Q21" s="66"/>
      <c r="R21" s="66"/>
      <c r="S21" s="66"/>
      <c r="T21" s="66"/>
      <c r="U21" s="66"/>
      <c r="V21" s="170"/>
    </row>
    <row r="22" spans="2:24">
      <c r="B22" t="str">
        <f ca="1">OFFSET(Conceptos!$C$1,MATCH(C22,Conceptos!$A:$A,0)-1,0)</f>
        <v>Balance de Potencia - Ventas</v>
      </c>
      <c r="C22" t="s">
        <v>141</v>
      </c>
      <c r="D22" s="4">
        <f>SUMIF(Provision!$A:$A,'Provisión Mes'!$C22,Provision!$I:$I)</f>
        <v>416900000</v>
      </c>
      <c r="H22" t="str">
        <f ca="1">OFFSET(Conceptos!$C$1,MATCH(I22,Conceptos!$A:$A,0)-1,0)</f>
        <v>Balance de Potencia - Ventas</v>
      </c>
      <c r="I22" t="s">
        <v>141</v>
      </c>
      <c r="J22" s="4">
        <f>SUMIF(Desviación!$A:$A,'Provisión Mes'!$I22,Desviación!$J:$J)</f>
        <v>416902112</v>
      </c>
      <c r="K22" s="4">
        <f>ABS(SUMIF(Desviación!$A:$A,'Provisión Mes'!$I22,Desviación!$M:$M))</f>
        <v>416902111</v>
      </c>
      <c r="L22" s="4">
        <f t="shared" si="0"/>
        <v>1</v>
      </c>
      <c r="M22" s="45">
        <f t="shared" si="1"/>
        <v>0</v>
      </c>
      <c r="O22" s="169"/>
      <c r="P22" s="66"/>
      <c r="Q22" s="66"/>
      <c r="R22" s="66"/>
      <c r="S22" s="66"/>
      <c r="T22" s="66"/>
      <c r="U22" s="66"/>
      <c r="V22" s="170"/>
    </row>
    <row r="23" spans="2:24" ht="15.75"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5">
        <f t="shared" si="1"/>
        <v>0</v>
      </c>
      <c r="O23" s="172"/>
      <c r="P23" s="173"/>
      <c r="Q23" s="173"/>
      <c r="R23" s="173"/>
      <c r="S23" s="173"/>
      <c r="T23" s="173"/>
      <c r="U23" s="173"/>
      <c r="V23" s="174"/>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5">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5">
        <f t="shared" si="1"/>
        <v>0</v>
      </c>
    </row>
    <row r="26" spans="2:24">
      <c r="B26" t="str">
        <f ca="1">OFFSET(Conceptos!$C$1,MATCH(C26,Conceptos!$A:$A,0)-1,0)</f>
        <v>Ventas PPA Energía</v>
      </c>
      <c r="C26" t="s">
        <v>145</v>
      </c>
      <c r="D26" s="4">
        <f>SUMIF(Provision!$A:$A,'Provisión Mes'!$C26,Provision!$I:$I)</f>
        <v>2100000000</v>
      </c>
      <c r="H26" t="str">
        <f ca="1">OFFSET(Conceptos!$C$1,MATCH(I26,Conceptos!$A:$A,0)-1,0)</f>
        <v>Ventas PPA Energía</v>
      </c>
      <c r="I26" t="s">
        <v>145</v>
      </c>
      <c r="J26" s="4">
        <f>SUMIF(Desviación!$A:$A,'Provisión Mes'!$I26,Desviación!$J:$J)</f>
        <v>2085305303</v>
      </c>
      <c r="K26" s="4">
        <f>ABS(SUMIF(Desviación!$A:$A,'Provisión Mes'!$I26,Desviación!$M:$M))</f>
        <v>2085305304</v>
      </c>
      <c r="L26" s="4">
        <f t="shared" si="0"/>
        <v>-1</v>
      </c>
      <c r="M26" s="45">
        <f t="shared" si="1"/>
        <v>0</v>
      </c>
    </row>
    <row r="27" spans="2:24">
      <c r="B27" t="str">
        <f ca="1">OFFSET(Conceptos!$C$1,MATCH(C27,Conceptos!$A:$A,0)-1,0)</f>
        <v>Ventas PPA Energía</v>
      </c>
      <c r="C27" t="s">
        <v>146</v>
      </c>
      <c r="D27" s="4">
        <f>SUMIF(Provision!$A:$A,'Provisión Mes'!$C27,Provision!$I:$I)</f>
        <v>598758518.03646016</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5">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5">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5">
        <f t="shared" si="1"/>
        <v>0</v>
      </c>
    </row>
    <row r="30" spans="2:24">
      <c r="B30" t="str">
        <f ca="1">OFFSET(Conceptos!$C$1,MATCH(C30,Conceptos!$A:$A,0)-1,0)</f>
        <v>Ventas PPA Energía</v>
      </c>
      <c r="C30" t="s">
        <v>179</v>
      </c>
      <c r="D30" s="4">
        <f>SUMIF(Provision!$A:$A,'Provisión Mes'!$C30,Provision!$I:$I)</f>
        <v>150000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5">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5">
        <f t="shared" si="1"/>
        <v>0</v>
      </c>
    </row>
    <row r="32" spans="2:24">
      <c r="B32" t="str">
        <f ca="1">OFFSET(Conceptos!$C$1,MATCH(C32,Conceptos!$B:$B,0)-1,0)</f>
        <v>Balance de Potencia - Compras</v>
      </c>
      <c r="C32" t="s">
        <v>151</v>
      </c>
      <c r="D32" s="4">
        <f>SUMIF(Provision!$A:$A,'Provisión Mes'!$C32,Provision!$I:$I)</f>
        <v>-215200000</v>
      </c>
      <c r="H32" t="str">
        <f ca="1">OFFSET(Conceptos!$C$1,MATCH(I32,Conceptos!$B:$B,0)-1,0)</f>
        <v>Balance de Potencia - Compras</v>
      </c>
      <c r="I32" t="s">
        <v>151</v>
      </c>
      <c r="J32" s="4">
        <f>SUMIF(Desviación!$A:$A,'Provisión Mes'!$I32,Desviación!$J:$J)</f>
        <v>242822228</v>
      </c>
      <c r="K32" s="4">
        <f>-SUMIF(Desviación!$A:$A,'Provisión Mes'!$I32,Desviación!$M:$M)</f>
        <v>-242822228</v>
      </c>
      <c r="L32" s="4">
        <f t="shared" si="0"/>
        <v>485644456</v>
      </c>
      <c r="M32" s="45">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0</v>
      </c>
      <c r="L33" s="4">
        <f t="shared" si="0"/>
        <v>0</v>
      </c>
      <c r="M33" s="45">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3097</v>
      </c>
      <c r="K34" s="4">
        <f>-SUMIF(Desviación!$A:$A,'Provisión Mes'!$I34,Desviación!$M:$M)</f>
        <v>-3097</v>
      </c>
      <c r="L34" s="4">
        <f t="shared" si="0"/>
        <v>6194</v>
      </c>
      <c r="M34" s="45">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5">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0</v>
      </c>
      <c r="K36" s="4">
        <f>-SUMIF(Desviación!$A:$A,'Provisión Mes'!$I36,Desviación!$M:$M)</f>
        <v>0</v>
      </c>
      <c r="L36" s="4">
        <f t="shared" si="0"/>
        <v>0</v>
      </c>
      <c r="M36" s="45">
        <f t="shared" si="1"/>
        <v>0</v>
      </c>
    </row>
    <row r="37" spans="2:13">
      <c r="B37" t="str">
        <f ca="1">OFFSET(Conceptos!$C$1,MATCH(C37,Conceptos!$B:$B,0)-1,0)</f>
        <v>Peajes</v>
      </c>
      <c r="C37" t="s">
        <v>156</v>
      </c>
      <c r="D37" s="4">
        <f>SUMIF(Provision!$A:$A,'Provisión Mes'!$C37,Provision!$I:$I)</f>
        <v>-21200000</v>
      </c>
      <c r="H37" t="str">
        <f ca="1">OFFSET(Conceptos!$C$1,MATCH(I37,Conceptos!$B:$B,0)-1,0)</f>
        <v>Peajes</v>
      </c>
      <c r="I37" t="s">
        <v>156</v>
      </c>
      <c r="J37" s="4">
        <f>SUMIF(Desviación!$A:$A,'Provisión Mes'!$I37,Desviación!$J:$J)</f>
        <v>22621935</v>
      </c>
      <c r="K37" s="4">
        <f>-SUMIF(Desviación!$A:$A,'Provisión Mes'!$I37,Desviación!$M:$M)</f>
        <v>-27737317</v>
      </c>
      <c r="L37" s="4">
        <f t="shared" si="0"/>
        <v>50359252</v>
      </c>
      <c r="M37" s="45">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0</v>
      </c>
      <c r="K38" s="4">
        <f>-SUMIF(Desviación!$A:$A,'Provisión Mes'!$I38,Desviación!$M:$M)</f>
        <v>0</v>
      </c>
      <c r="L38" s="4">
        <f t="shared" si="0"/>
        <v>0</v>
      </c>
      <c r="M38" s="45">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5">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5">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7134448</v>
      </c>
      <c r="K41" s="4">
        <f>-SUMIF(Desviación!$A:$A,'Provisión Mes'!$I41,Desviación!$M:$M)</f>
        <v>-7134448</v>
      </c>
      <c r="L41" s="4">
        <f t="shared" si="0"/>
        <v>14268896</v>
      </c>
      <c r="M41" s="45">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5">
        <f t="shared" si="1"/>
        <v>-227653.13144800067</v>
      </c>
    </row>
    <row r="43" spans="2:13" s="246" customFormat="1">
      <c r="B43" s="246" t="str">
        <f ca="1">OFFSET(Conceptos!$C$1,MATCH(C43,Conceptos!$B:$B,0)-1,0)</f>
        <v>Servicio Complementarios</v>
      </c>
      <c r="C43" s="246" t="s">
        <v>366</v>
      </c>
      <c r="D43" s="247">
        <f>SUMIF(Provision!$A:$A,'Provisión Mes'!$C43,Provision!$I:$I)</f>
        <v>-51300000</v>
      </c>
      <c r="J43" s="247"/>
      <c r="K43" s="247"/>
      <c r="L43" s="247"/>
      <c r="M43" s="45"/>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5">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5">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5">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5">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5">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5">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5">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5">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5">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5">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5">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5">
        <f t="shared" si="1"/>
        <v>0</v>
      </c>
    </row>
    <row r="56" spans="2:13">
      <c r="B56" t="str">
        <f ca="1">OFFSET(Conceptos!$C$1,MATCH(C56,Conceptos!$B:$B,0)-1,0)</f>
        <v>Ventas PPA Energía</v>
      </c>
      <c r="C56" t="s">
        <v>174</v>
      </c>
      <c r="D56" s="4">
        <f>SUMIF(Provision!$A:$A,'Provisión Mes'!$C56,Provision!$I:$I)</f>
        <v>0</v>
      </c>
      <c r="E56" s="68" t="s">
        <v>227</v>
      </c>
      <c r="F56" s="68" t="s">
        <v>214</v>
      </c>
      <c r="G56" s="68"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5">
        <f t="shared" si="1"/>
        <v>0</v>
      </c>
    </row>
    <row r="57" spans="2:13">
      <c r="B57" t="str">
        <f ca="1">OFFSET(Conceptos!$C$1,MATCH(C57,Conceptos!$B:$B,0)-1,0)</f>
        <v>Compras Energía (Hedge)</v>
      </c>
      <c r="C57" t="s">
        <v>175</v>
      </c>
      <c r="D57" s="4">
        <f>SUMIF(Provision!$A:$A,'Provisión Mes'!$C57,Provision!$I:$I)</f>
        <v>0</v>
      </c>
      <c r="E57" s="48" t="s">
        <v>227</v>
      </c>
      <c r="F57" s="48" t="s">
        <v>214</v>
      </c>
      <c r="G57" s="48"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5">
        <f t="shared" si="1"/>
        <v>0</v>
      </c>
    </row>
    <row r="58" spans="2:13">
      <c r="B58" s="56" t="str">
        <f ca="1">OFFSET(Conceptos!$C$1,MATCH(C58,Conceptos!$B:$B,0)-1,0)</f>
        <v>Costo Intercompañía</v>
      </c>
      <c r="C58" s="56" t="s">
        <v>176</v>
      </c>
      <c r="D58" s="10">
        <f>SUMIF(Provision!$A:$A,'Provisión Mes'!$C58,Provision!$I:$I)</f>
        <v>-3292486370.3352509</v>
      </c>
      <c r="E58" s="198">
        <f>'Detalle Provisión'!D41</f>
        <v>-616782104.92781377</v>
      </c>
      <c r="F58" s="198">
        <f>'Detalle Provisión'!D42</f>
        <v>-1218998551.092098</v>
      </c>
      <c r="G58" s="198">
        <f>'Detalle Provisión'!D43</f>
        <v>-1456705714.3153393</v>
      </c>
      <c r="H58" s="56" t="str">
        <f ca="1">OFFSET(Conceptos!$C$1,MATCH(I58,Conceptos!$B:$B,0)-1,0)</f>
        <v>Costo Intercompañía</v>
      </c>
      <c r="I58" t="s">
        <v>176</v>
      </c>
      <c r="J58" s="4">
        <f>SUMIF(Desviación!$A:$A,'Provisión Mes'!$I58,Desviación!$J:$J)</f>
        <v>2780718088</v>
      </c>
      <c r="K58" s="4">
        <f>-SUMIF(Desviación!$A:$A,'Provisión Mes'!$I58,Desviación!$M:$M)</f>
        <v>-2780718088</v>
      </c>
      <c r="L58" s="4">
        <f t="shared" si="0"/>
        <v>5561436176</v>
      </c>
      <c r="M58" s="45">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5">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5">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5">
        <f t="shared" si="1"/>
        <v>0</v>
      </c>
    </row>
    <row r="62" spans="2:13">
      <c r="B62" s="56" t="s">
        <v>233</v>
      </c>
      <c r="C62" s="56" t="s">
        <v>232</v>
      </c>
      <c r="D62" s="10">
        <f>SUMIF(Provision!$A:$A,'Provisión Mes'!$C62,Provision!$I:$I)</f>
        <v>39000000</v>
      </c>
      <c r="H62" s="56" t="s">
        <v>233</v>
      </c>
      <c r="I62" s="56" t="s">
        <v>232</v>
      </c>
      <c r="J62" s="4">
        <f>SUMIF(Desviación!$A:$A,'Provisión Mes'!$I62,Desviación!$J:$J)</f>
        <v>0</v>
      </c>
      <c r="K62" s="4">
        <f>-SUMIF(Desviación!$A:$A,'Provisión Mes'!$I62,Desviación!$M:$M)</f>
        <v>0</v>
      </c>
      <c r="L62" s="4">
        <f>J62-K62</f>
        <v>0</v>
      </c>
      <c r="M62" s="45">
        <f t="shared" si="1"/>
        <v>0</v>
      </c>
    </row>
    <row r="63" spans="2:13" s="72" customFormat="1">
      <c r="B63" s="56" t="s">
        <v>184</v>
      </c>
      <c r="C63" s="56" t="s">
        <v>239</v>
      </c>
      <c r="D63" s="10">
        <f>SUMIF(Provision!$A:$A,'Provisión Mes'!$C63,Provision!$I:$I)</f>
        <v>0</v>
      </c>
      <c r="H63" s="56" t="s">
        <v>184</v>
      </c>
      <c r="I63" s="56" t="s">
        <v>239</v>
      </c>
      <c r="J63" s="4">
        <f>SUMIF(Desviación!$A:$A,'Provisión Mes'!$I63,Desviación!$J:$J)</f>
        <v>0</v>
      </c>
      <c r="K63" s="4">
        <f>-SUMIF(Desviación!$A:$A,'Provisión Mes'!$I63,Desviación!$M:$M)</f>
        <v>0</v>
      </c>
      <c r="L63" s="4">
        <f>J63-K63</f>
        <v>0</v>
      </c>
      <c r="M63" s="45">
        <f t="shared" si="1"/>
        <v>0</v>
      </c>
    </row>
    <row r="64" spans="2:13">
      <c r="B64" s="34" t="s">
        <v>104</v>
      </c>
      <c r="C64" s="34"/>
      <c r="D64" s="35">
        <f>SUM(D4:D63)</f>
        <v>364477345.60516644</v>
      </c>
    </row>
    <row r="65" spans="1:16">
      <c r="B65" s="26"/>
      <c r="C65" s="26"/>
      <c r="D65" s="33"/>
      <c r="E65" s="26"/>
      <c r="F65" s="26"/>
      <c r="G65" s="26"/>
      <c r="H65" s="26"/>
    </row>
    <row r="66" spans="1:16">
      <c r="B66" s="17" t="s">
        <v>207</v>
      </c>
      <c r="C66" s="17" t="s">
        <v>208</v>
      </c>
      <c r="D66" s="27" t="s">
        <v>107</v>
      </c>
      <c r="E66" s="301" t="s">
        <v>209</v>
      </c>
      <c r="F66" s="301"/>
      <c r="G66" s="301"/>
      <c r="H66" s="301"/>
    </row>
    <row r="67" spans="1:16" ht="42" customHeight="1">
      <c r="A67" t="s">
        <v>228</v>
      </c>
      <c r="B67" s="36" t="s">
        <v>192</v>
      </c>
      <c r="C67" s="36"/>
      <c r="D67" s="37">
        <f ca="1">SUMIF($B$4:$B$63,B67,$D$4:$D$63)</f>
        <v>416900000</v>
      </c>
      <c r="E67" s="302"/>
      <c r="F67" s="302"/>
      <c r="G67" s="302"/>
      <c r="H67" s="302"/>
      <c r="I67" s="49"/>
      <c r="K67" s="49"/>
    </row>
    <row r="68" spans="1:16" ht="28.5" customHeight="1">
      <c r="A68" t="s">
        <v>228</v>
      </c>
      <c r="B68" s="36" t="s">
        <v>193</v>
      </c>
      <c r="C68" s="36"/>
      <c r="D68" s="37">
        <f t="shared" ref="D68:D76" ca="1" si="4">SUMIF($B$4:$B$63,B68,$D$4:$D$63)</f>
        <v>-215200000</v>
      </c>
      <c r="E68" s="300"/>
      <c r="F68" s="300"/>
      <c r="G68" s="300"/>
      <c r="H68" s="300"/>
      <c r="K68" s="49"/>
      <c r="M68" s="49"/>
      <c r="P68" s="47"/>
    </row>
    <row r="69" spans="1:16" ht="46.5" customHeight="1">
      <c r="B69" s="36" t="s">
        <v>187</v>
      </c>
      <c r="C69" s="36"/>
      <c r="D69" s="37">
        <f t="shared" ca="1" si="4"/>
        <v>789575197.90395689</v>
      </c>
      <c r="E69" s="300"/>
      <c r="F69" s="300"/>
      <c r="G69" s="300"/>
      <c r="H69" s="300"/>
      <c r="K69" s="52"/>
      <c r="L69" s="49"/>
      <c r="N69" s="49"/>
    </row>
    <row r="70" spans="1:16" ht="46.5" customHeight="1">
      <c r="B70" s="36" t="s">
        <v>188</v>
      </c>
      <c r="C70" s="36"/>
      <c r="D70" s="37">
        <f t="shared" ca="1" si="4"/>
        <v>0</v>
      </c>
      <c r="E70" s="300"/>
      <c r="F70" s="300"/>
      <c r="G70" s="300"/>
      <c r="H70" s="300"/>
      <c r="K70" s="49"/>
      <c r="N70" s="49"/>
    </row>
    <row r="71" spans="1:16" ht="77.25" customHeight="1">
      <c r="B71" s="36" t="s">
        <v>184</v>
      </c>
      <c r="C71" s="36"/>
      <c r="D71" s="37">
        <f t="shared" ca="1" si="4"/>
        <v>2698908518.0364599</v>
      </c>
      <c r="E71" s="300"/>
      <c r="F71" s="300"/>
      <c r="G71" s="300"/>
      <c r="H71" s="300"/>
      <c r="K71" s="49"/>
      <c r="L71" s="49"/>
      <c r="N71" s="49"/>
    </row>
    <row r="72" spans="1:16" ht="27.75" customHeight="1">
      <c r="B72" s="36" t="s">
        <v>189</v>
      </c>
      <c r="C72" s="36"/>
      <c r="D72" s="37">
        <f t="shared" ca="1" si="4"/>
        <v>0</v>
      </c>
      <c r="E72" s="300"/>
      <c r="F72" s="300"/>
      <c r="G72" s="300"/>
      <c r="H72" s="300"/>
      <c r="L72" s="49"/>
      <c r="M72" s="49"/>
      <c r="N72" s="49"/>
    </row>
    <row r="73" spans="1:16" ht="29.25" customHeight="1">
      <c r="B73" s="36" t="s">
        <v>190</v>
      </c>
      <c r="C73" s="36"/>
      <c r="D73" s="37">
        <f t="shared" ca="1" si="4"/>
        <v>-20920000</v>
      </c>
      <c r="E73" s="300"/>
      <c r="F73" s="300"/>
      <c r="G73" s="300"/>
      <c r="H73" s="300"/>
      <c r="N73" s="51"/>
    </row>
    <row r="74" spans="1:16">
      <c r="B74" s="36" t="s">
        <v>191</v>
      </c>
      <c r="C74" s="36"/>
      <c r="D74" s="37">
        <f t="shared" ca="1" si="4"/>
        <v>-51300000</v>
      </c>
      <c r="E74" s="300"/>
      <c r="F74" s="300"/>
      <c r="G74" s="300"/>
      <c r="H74" s="300"/>
    </row>
    <row r="75" spans="1:16">
      <c r="B75" s="36" t="s">
        <v>234</v>
      </c>
      <c r="C75" s="36"/>
      <c r="D75" s="37">
        <f t="shared" ca="1" si="4"/>
        <v>-3292486370.3352509</v>
      </c>
      <c r="E75" s="300"/>
      <c r="F75" s="300"/>
      <c r="G75" s="300"/>
      <c r="H75" s="300"/>
    </row>
    <row r="76" spans="1:16">
      <c r="B76" s="38" t="s">
        <v>233</v>
      </c>
      <c r="C76" s="38"/>
      <c r="D76" s="39">
        <f t="shared" ca="1" si="4"/>
        <v>39000000</v>
      </c>
      <c r="E76" s="299"/>
      <c r="F76" s="299"/>
      <c r="G76" s="299"/>
      <c r="H76" s="299"/>
    </row>
    <row r="77" spans="1:16">
      <c r="B77" s="17" t="s">
        <v>104</v>
      </c>
      <c r="C77" s="17"/>
      <c r="D77" s="27">
        <f ca="1">SUM(D67:D76)</f>
        <v>364477345.60516596</v>
      </c>
      <c r="E77" s="26"/>
      <c r="F77" s="26"/>
      <c r="G77" s="26"/>
      <c r="H77" s="26"/>
    </row>
    <row r="80" spans="1:16">
      <c r="B80" s="17" t="s">
        <v>207</v>
      </c>
      <c r="C80" s="17" t="s">
        <v>211</v>
      </c>
      <c r="D80" s="27" t="s">
        <v>213</v>
      </c>
      <c r="E80" s="41" t="s">
        <v>216</v>
      </c>
      <c r="F80" s="301" t="s">
        <v>209</v>
      </c>
      <c r="G80" s="301"/>
      <c r="H80" s="301"/>
      <c r="I80" s="301"/>
    </row>
    <row r="81" spans="2:9">
      <c r="B81" s="36" t="s">
        <v>192</v>
      </c>
      <c r="C81" s="37">
        <f t="shared" ref="C81:C90" ca="1" si="5">SUMIF($H$4:$H$62,$B81,$K$4:$K$62)</f>
        <v>416902111</v>
      </c>
      <c r="D81" s="37">
        <f t="shared" ref="D81:D90" ca="1" si="6">SUMIF($H$4:$H$62,$B81,$L$4:$L$62)</f>
        <v>1</v>
      </c>
      <c r="E81" s="42">
        <f t="shared" ref="E81:E90" ca="1" si="7">SUMIF($H$4:$H$62,$B81,$M$4:$M$62)</f>
        <v>0</v>
      </c>
      <c r="F81" s="303"/>
      <c r="G81" s="303"/>
      <c r="H81" s="303"/>
      <c r="I81" s="303"/>
    </row>
    <row r="82" spans="2:9">
      <c r="B82" s="36" t="s">
        <v>193</v>
      </c>
      <c r="C82" s="37">
        <f t="shared" ca="1" si="5"/>
        <v>-242822228</v>
      </c>
      <c r="D82" s="37">
        <f t="shared" ca="1" si="6"/>
        <v>485644456</v>
      </c>
      <c r="E82" s="42">
        <f t="shared" ca="1" si="7"/>
        <v>-12483407.182139099</v>
      </c>
      <c r="F82" s="303"/>
      <c r="G82" s="303"/>
      <c r="H82" s="303"/>
      <c r="I82" s="303"/>
    </row>
    <row r="83" spans="2:9">
      <c r="B83" s="36" t="s">
        <v>187</v>
      </c>
      <c r="C83" s="37">
        <f t="shared" ca="1" si="5"/>
        <v>406475173</v>
      </c>
      <c r="D83" s="37">
        <f t="shared" ca="1" si="6"/>
        <v>-28</v>
      </c>
      <c r="E83" s="42">
        <f t="shared" ca="1" si="7"/>
        <v>0</v>
      </c>
      <c r="F83" s="303"/>
      <c r="G83" s="303"/>
      <c r="H83" s="303"/>
      <c r="I83" s="303"/>
    </row>
    <row r="84" spans="2:9">
      <c r="B84" s="36" t="s">
        <v>188</v>
      </c>
      <c r="C84" s="37">
        <f t="shared" ca="1" si="5"/>
        <v>0</v>
      </c>
      <c r="D84" s="37">
        <f t="shared" ca="1" si="6"/>
        <v>0</v>
      </c>
      <c r="E84" s="42">
        <f t="shared" ca="1" si="7"/>
        <v>-4707086.0034359917</v>
      </c>
      <c r="F84" s="303"/>
      <c r="G84" s="303"/>
      <c r="H84" s="303"/>
      <c r="I84" s="303"/>
    </row>
    <row r="85" spans="2:9">
      <c r="B85" s="36" t="s">
        <v>184</v>
      </c>
      <c r="C85" s="37">
        <f t="shared" ca="1" si="5"/>
        <v>2085305304</v>
      </c>
      <c r="D85" s="37">
        <f t="shared" ca="1" si="6"/>
        <v>-1</v>
      </c>
      <c r="E85" s="42">
        <f t="shared" ca="1" si="7"/>
        <v>0</v>
      </c>
      <c r="F85" s="303"/>
      <c r="G85" s="303"/>
      <c r="H85" s="303"/>
      <c r="I85" s="303"/>
    </row>
    <row r="86" spans="2:9">
      <c r="B86" s="36" t="s">
        <v>189</v>
      </c>
      <c r="C86" s="37">
        <f t="shared" ca="1" si="5"/>
        <v>0</v>
      </c>
      <c r="D86" s="37">
        <f t="shared" ca="1" si="6"/>
        <v>0</v>
      </c>
      <c r="E86" s="42">
        <f t="shared" ca="1" si="7"/>
        <v>0</v>
      </c>
      <c r="F86" s="303"/>
      <c r="G86" s="303"/>
      <c r="H86" s="303"/>
      <c r="I86" s="303"/>
    </row>
    <row r="87" spans="2:9">
      <c r="B87" s="36" t="s">
        <v>190</v>
      </c>
      <c r="C87" s="37">
        <f t="shared" ca="1" si="5"/>
        <v>-25637397</v>
      </c>
      <c r="D87" s="37">
        <f ca="1">SUMIF($H$4:$H$62,$B87,$L$4:$L$62)</f>
        <v>64634342</v>
      </c>
      <c r="E87" s="42">
        <f ca="1">SUMIF($H$4:$H$62,$B87,$M$4:$M$62)</f>
        <v>-20712228.791752003</v>
      </c>
      <c r="F87" s="303"/>
      <c r="G87" s="303"/>
      <c r="H87" s="303"/>
      <c r="I87" s="303"/>
    </row>
    <row r="88" spans="2:9">
      <c r="B88" s="36" t="s">
        <v>191</v>
      </c>
      <c r="C88" s="37">
        <f t="shared" ca="1" si="5"/>
        <v>0</v>
      </c>
      <c r="D88" s="37">
        <f t="shared" ca="1" si="6"/>
        <v>0</v>
      </c>
      <c r="E88" s="42">
        <f t="shared" ca="1" si="7"/>
        <v>-227653.13144800067</v>
      </c>
      <c r="F88" s="303"/>
      <c r="G88" s="303"/>
      <c r="H88" s="303"/>
      <c r="I88" s="303"/>
    </row>
    <row r="89" spans="2:9">
      <c r="B89" s="36" t="s">
        <v>234</v>
      </c>
      <c r="C89" s="37">
        <f t="shared" ca="1" si="5"/>
        <v>-2780718088</v>
      </c>
      <c r="D89" s="37">
        <f t="shared" ca="1" si="6"/>
        <v>5561436176</v>
      </c>
      <c r="E89" s="42">
        <f t="shared" ca="1" si="7"/>
        <v>0</v>
      </c>
      <c r="F89" s="303"/>
      <c r="G89" s="303"/>
      <c r="H89" s="303"/>
      <c r="I89" s="303"/>
    </row>
    <row r="90" spans="2:9">
      <c r="B90" s="38" t="s">
        <v>233</v>
      </c>
      <c r="C90" s="39">
        <f t="shared" ca="1" si="5"/>
        <v>0</v>
      </c>
      <c r="D90" s="39">
        <f t="shared" ca="1" si="6"/>
        <v>0</v>
      </c>
      <c r="E90" s="43">
        <f t="shared" ca="1" si="7"/>
        <v>0</v>
      </c>
      <c r="F90" s="54"/>
      <c r="G90" s="54"/>
      <c r="H90" s="54"/>
      <c r="I90" s="54"/>
    </row>
    <row r="91" spans="2:9">
      <c r="B91" s="17" t="s">
        <v>104</v>
      </c>
      <c r="C91" s="27">
        <f ca="1">SUM(C81:C90)</f>
        <v>-140495125</v>
      </c>
      <c r="D91" s="27">
        <f ca="1">SUM(D81:D90)</f>
        <v>6111714946</v>
      </c>
      <c r="E91" s="41">
        <f ca="1">SUM(E81:E90)</f>
        <v>-38130375.108775094</v>
      </c>
      <c r="F91" s="26"/>
      <c r="G91" s="26"/>
      <c r="H91" s="26"/>
      <c r="I91" s="26"/>
    </row>
  </sheetData>
  <autoFilter ref="B3:D64" xr:uid="{00000000-0009-0000-0000-000001000000}"/>
  <mergeCells count="20">
    <mergeCell ref="F85:I85"/>
    <mergeCell ref="F86:I86"/>
    <mergeCell ref="F87:I87"/>
    <mergeCell ref="F88:I88"/>
    <mergeCell ref="F89:I89"/>
    <mergeCell ref="F80:I80"/>
    <mergeCell ref="F81:I81"/>
    <mergeCell ref="F82:I82"/>
    <mergeCell ref="F83:I83"/>
    <mergeCell ref="F84:I84"/>
    <mergeCell ref="E66:H66"/>
    <mergeCell ref="E67:H67"/>
    <mergeCell ref="E68:H68"/>
    <mergeCell ref="E71:H71"/>
    <mergeCell ref="E69:H70"/>
    <mergeCell ref="E76:H76"/>
    <mergeCell ref="E72:H72"/>
    <mergeCell ref="E73:H73"/>
    <mergeCell ref="E74:H74"/>
    <mergeCell ref="E75:H75"/>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85"/>
  <sheetViews>
    <sheetView topLeftCell="D27" workbookViewId="0">
      <selection activeCell="D34" sqref="A34:XFD34"/>
    </sheetView>
  </sheetViews>
  <sheetFormatPr baseColWidth="10" defaultColWidth="9.140625" defaultRowHeight="15"/>
  <cols>
    <col min="1" max="1" width="16.28515625" bestFit="1" customWidth="1"/>
    <col min="2" max="2" width="13.42578125" bestFit="1" customWidth="1"/>
    <col min="3" max="3" width="10.7109375" bestFit="1" customWidth="1"/>
    <col min="4" max="4" width="42" bestFit="1" customWidth="1"/>
    <col min="5" max="6" width="15.28515625" bestFit="1" customWidth="1"/>
    <col min="7" max="7" width="16" bestFit="1" customWidth="1"/>
    <col min="8" max="8" width="3.7109375" customWidth="1"/>
    <col min="9" max="9" width="20.42578125" customWidth="1"/>
    <col min="10" max="10" width="12.85546875" customWidth="1"/>
    <col min="12" max="12" width="21.42578125" style="4" customWidth="1"/>
  </cols>
  <sheetData>
    <row r="2" spans="1:12">
      <c r="C2" s="20">
        <f>EDATE(Desviación!J1,1)</f>
        <v>44228</v>
      </c>
    </row>
    <row r="4" spans="1:12">
      <c r="A4" s="26"/>
      <c r="B4" s="26"/>
      <c r="C4" s="192"/>
      <c r="D4" s="192"/>
      <c r="E4" s="304" t="s">
        <v>0</v>
      </c>
      <c r="F4" s="304"/>
      <c r="G4" s="304"/>
      <c r="H4" s="189"/>
      <c r="I4" s="26"/>
      <c r="J4" s="26"/>
    </row>
    <row r="5" spans="1:12" ht="30">
      <c r="A5" s="26"/>
      <c r="B5" s="189" t="s">
        <v>105</v>
      </c>
      <c r="C5" s="189" t="s">
        <v>2</v>
      </c>
      <c r="D5" s="189" t="s">
        <v>3</v>
      </c>
      <c r="E5" s="189" t="s">
        <v>4</v>
      </c>
      <c r="F5" s="189" t="s">
        <v>5</v>
      </c>
      <c r="G5" s="189" t="s">
        <v>6</v>
      </c>
      <c r="H5" s="189"/>
      <c r="I5" s="189" t="s">
        <v>102</v>
      </c>
      <c r="J5" s="26"/>
    </row>
    <row r="6" spans="1:12">
      <c r="A6" t="str">
        <f t="shared" ref="A6:A38" si="0">E6&amp;"_"&amp;G6</f>
        <v>4-1-00401_90-82</v>
      </c>
      <c r="B6" s="3" t="s">
        <v>10</v>
      </c>
      <c r="C6" s="3" t="s">
        <v>7</v>
      </c>
      <c r="D6" s="3" t="s">
        <v>8</v>
      </c>
      <c r="E6" s="3" t="s">
        <v>9</v>
      </c>
      <c r="F6" s="3" t="s">
        <v>10</v>
      </c>
      <c r="G6" s="3" t="s">
        <v>11</v>
      </c>
      <c r="H6" s="3"/>
      <c r="I6" s="58"/>
      <c r="J6" s="60"/>
    </row>
    <row r="7" spans="1:12">
      <c r="A7" t="str">
        <f t="shared" si="0"/>
        <v>4-1-00401_90-83</v>
      </c>
      <c r="B7" s="3" t="s">
        <v>10</v>
      </c>
      <c r="C7" s="3" t="s">
        <v>13</v>
      </c>
      <c r="D7" s="3" t="s">
        <v>14</v>
      </c>
      <c r="E7" s="3" t="s">
        <v>9</v>
      </c>
      <c r="F7" s="3" t="s">
        <v>10</v>
      </c>
      <c r="G7" s="3" t="s">
        <v>15</v>
      </c>
      <c r="H7" s="3"/>
      <c r="I7" s="58"/>
      <c r="J7" s="62"/>
    </row>
    <row r="8" spans="1:12">
      <c r="A8" t="str">
        <f t="shared" si="0"/>
        <v>4-1-00300_90-98</v>
      </c>
      <c r="B8" s="3" t="s">
        <v>106</v>
      </c>
      <c r="C8" s="3" t="s">
        <v>16</v>
      </c>
      <c r="D8" s="3" t="s">
        <v>17</v>
      </c>
      <c r="E8" s="3" t="s">
        <v>18</v>
      </c>
      <c r="F8" s="3" t="s">
        <v>19</v>
      </c>
      <c r="G8" s="3" t="s">
        <v>20</v>
      </c>
      <c r="H8" s="3"/>
      <c r="I8" s="10"/>
      <c r="J8" s="62"/>
      <c r="L8" s="4" t="s">
        <v>342</v>
      </c>
    </row>
    <row r="9" spans="1:12">
      <c r="A9" t="str">
        <f t="shared" si="0"/>
        <v>4-1-00300_90-98</v>
      </c>
      <c r="B9" s="3" t="s">
        <v>106</v>
      </c>
      <c r="C9" s="3" t="s">
        <v>22</v>
      </c>
      <c r="D9" s="3" t="s">
        <v>23</v>
      </c>
      <c r="E9" s="3" t="s">
        <v>18</v>
      </c>
      <c r="F9" s="3" t="s">
        <v>19</v>
      </c>
      <c r="G9" s="3" t="s">
        <v>20</v>
      </c>
      <c r="H9" s="3"/>
      <c r="I9" s="58"/>
      <c r="J9" s="60"/>
    </row>
    <row r="10" spans="1:12">
      <c r="A10" t="str">
        <f t="shared" si="0"/>
        <v>4-1-00603_90-91</v>
      </c>
      <c r="B10" s="3" t="s">
        <v>103</v>
      </c>
      <c r="C10" s="3" t="s">
        <v>24</v>
      </c>
      <c r="D10" s="3" t="s">
        <v>25</v>
      </c>
      <c r="E10" s="3" t="s">
        <v>26</v>
      </c>
      <c r="F10" s="3" t="s">
        <v>27</v>
      </c>
      <c r="G10" s="3" t="s">
        <v>28</v>
      </c>
      <c r="H10" s="3"/>
      <c r="I10" s="58"/>
      <c r="J10" s="60"/>
    </row>
    <row r="11" spans="1:12">
      <c r="A11" t="str">
        <f t="shared" si="0"/>
        <v>4-1-00601_90-93</v>
      </c>
      <c r="B11" s="3" t="s">
        <v>103</v>
      </c>
      <c r="C11" s="3" t="s">
        <v>29</v>
      </c>
      <c r="D11" s="3" t="s">
        <v>30</v>
      </c>
      <c r="E11" s="3" t="s">
        <v>31</v>
      </c>
      <c r="F11" s="3" t="s">
        <v>32</v>
      </c>
      <c r="G11" s="3" t="s">
        <v>33</v>
      </c>
      <c r="H11" s="3"/>
      <c r="I11" s="58"/>
      <c r="J11" s="60"/>
    </row>
    <row r="12" spans="1:12">
      <c r="A12" t="str">
        <f t="shared" si="0"/>
        <v>4-1-00601_90-70</v>
      </c>
      <c r="B12" s="3" t="s">
        <v>106</v>
      </c>
      <c r="C12" s="3" t="s">
        <v>34</v>
      </c>
      <c r="D12" s="3" t="s">
        <v>35</v>
      </c>
      <c r="E12" s="3" t="s">
        <v>31</v>
      </c>
      <c r="F12" s="3" t="s">
        <v>36</v>
      </c>
      <c r="G12" s="3" t="s">
        <v>37</v>
      </c>
      <c r="H12" s="3"/>
      <c r="I12" s="58"/>
      <c r="J12" s="62"/>
    </row>
    <row r="13" spans="1:12" s="72" customFormat="1">
      <c r="A13" s="72" t="str">
        <f t="shared" si="0"/>
        <v>4-1-00601_90-70</v>
      </c>
      <c r="B13" s="3" t="s">
        <v>106</v>
      </c>
      <c r="C13" s="3"/>
      <c r="D13" s="3" t="s">
        <v>221</v>
      </c>
      <c r="E13" s="3" t="s">
        <v>31</v>
      </c>
      <c r="F13" s="53" t="s">
        <v>36</v>
      </c>
      <c r="G13" s="53" t="s">
        <v>37</v>
      </c>
      <c r="H13" s="3"/>
      <c r="I13" s="58">
        <f>'Detalle Provisión'!D45</f>
        <v>280000</v>
      </c>
      <c r="J13" s="62"/>
      <c r="L13" s="4" t="s">
        <v>333</v>
      </c>
    </row>
    <row r="14" spans="1:12">
      <c r="A14" t="str">
        <f t="shared" si="0"/>
        <v>4-1-00601_90-71</v>
      </c>
      <c r="B14" s="3" t="s">
        <v>106</v>
      </c>
      <c r="C14" s="3" t="s">
        <v>38</v>
      </c>
      <c r="D14" s="3" t="s">
        <v>39</v>
      </c>
      <c r="E14" s="3" t="s">
        <v>31</v>
      </c>
      <c r="F14" s="3" t="s">
        <v>36</v>
      </c>
      <c r="G14" s="3" t="s">
        <v>40</v>
      </c>
      <c r="H14" s="3"/>
      <c r="I14" s="58"/>
      <c r="J14" s="60"/>
    </row>
    <row r="15" spans="1:12">
      <c r="A15" t="str">
        <f t="shared" si="0"/>
        <v>4-1-00601_90-72</v>
      </c>
      <c r="B15" s="3" t="s">
        <v>106</v>
      </c>
      <c r="C15" s="3" t="s">
        <v>41</v>
      </c>
      <c r="D15" s="3" t="s">
        <v>42</v>
      </c>
      <c r="E15" s="3" t="s">
        <v>31</v>
      </c>
      <c r="F15" s="3" t="s">
        <v>43</v>
      </c>
      <c r="G15" s="3" t="s">
        <v>44</v>
      </c>
      <c r="H15" s="3"/>
      <c r="I15" s="58"/>
      <c r="J15" s="60"/>
    </row>
    <row r="16" spans="1:12">
      <c r="A16" t="str">
        <f t="shared" si="0"/>
        <v>4-1-00601_90-73</v>
      </c>
      <c r="B16" s="3" t="s">
        <v>106</v>
      </c>
      <c r="C16" s="3" t="s">
        <v>45</v>
      </c>
      <c r="D16" s="3" t="s">
        <v>46</v>
      </c>
      <c r="E16" s="3" t="s">
        <v>31</v>
      </c>
      <c r="F16" s="3" t="s">
        <v>43</v>
      </c>
      <c r="G16" s="3" t="s">
        <v>47</v>
      </c>
      <c r="H16" s="3"/>
      <c r="I16" s="58"/>
      <c r="J16" s="60"/>
    </row>
    <row r="17" spans="1:15">
      <c r="A17" t="str">
        <f t="shared" si="0"/>
        <v>4-1-00300_90-98</v>
      </c>
      <c r="B17" s="3" t="s">
        <v>106</v>
      </c>
      <c r="C17" s="3" t="s">
        <v>48</v>
      </c>
      <c r="D17" s="3" t="s">
        <v>49</v>
      </c>
      <c r="E17" s="3" t="s">
        <v>18</v>
      </c>
      <c r="F17" s="3" t="s">
        <v>19</v>
      </c>
      <c r="G17" s="3" t="s">
        <v>20</v>
      </c>
      <c r="H17" s="3"/>
      <c r="I17" s="58"/>
      <c r="J17" s="60"/>
    </row>
    <row r="18" spans="1:15">
      <c r="A18" t="str">
        <f t="shared" si="0"/>
        <v>4-1-00601_90-74</v>
      </c>
      <c r="B18" s="3" t="s">
        <v>106</v>
      </c>
      <c r="C18" s="3" t="s">
        <v>50</v>
      </c>
      <c r="D18" s="3" t="s">
        <v>51</v>
      </c>
      <c r="E18" s="3" t="s">
        <v>31</v>
      </c>
      <c r="F18" s="3" t="s">
        <v>43</v>
      </c>
      <c r="G18" s="3" t="s">
        <v>52</v>
      </c>
      <c r="H18" s="3"/>
      <c r="I18" s="58"/>
      <c r="J18" s="60"/>
    </row>
    <row r="19" spans="1:15">
      <c r="A19" t="str">
        <f t="shared" si="0"/>
        <v>4-1-00601_90-88</v>
      </c>
      <c r="B19" s="3" t="s">
        <v>103</v>
      </c>
      <c r="C19" s="3" t="s">
        <v>53</v>
      </c>
      <c r="D19" s="3" t="s">
        <v>54</v>
      </c>
      <c r="E19" s="3" t="s">
        <v>31</v>
      </c>
      <c r="F19" s="3" t="s">
        <v>32</v>
      </c>
      <c r="G19" s="3" t="s">
        <v>55</v>
      </c>
      <c r="H19" s="3"/>
      <c r="I19" s="58"/>
      <c r="J19" s="60"/>
    </row>
    <row r="20" spans="1:15">
      <c r="A20" t="str">
        <f t="shared" si="0"/>
        <v>4-1-00601_90-93</v>
      </c>
      <c r="B20" s="3" t="s">
        <v>103</v>
      </c>
      <c r="C20" s="3" t="s">
        <v>56</v>
      </c>
      <c r="D20" s="3" t="s">
        <v>57</v>
      </c>
      <c r="E20" s="3" t="s">
        <v>31</v>
      </c>
      <c r="F20" s="3" t="s">
        <v>32</v>
      </c>
      <c r="G20" s="3" t="s">
        <v>33</v>
      </c>
      <c r="H20" s="3"/>
      <c r="I20" s="58"/>
      <c r="J20" s="60"/>
    </row>
    <row r="21" spans="1:15">
      <c r="A21" t="str">
        <f t="shared" si="0"/>
        <v>4-1-00601_90-99</v>
      </c>
      <c r="B21" s="3" t="s">
        <v>106</v>
      </c>
      <c r="C21" s="3" t="s">
        <v>58</v>
      </c>
      <c r="D21" s="3" t="s">
        <v>59</v>
      </c>
      <c r="E21" s="3" t="s">
        <v>31</v>
      </c>
      <c r="F21" s="3" t="s">
        <v>60</v>
      </c>
      <c r="G21" s="3" t="s">
        <v>61</v>
      </c>
      <c r="H21" s="3"/>
      <c r="I21" s="58"/>
      <c r="J21" s="60"/>
    </row>
    <row r="22" spans="1:15">
      <c r="A22" t="str">
        <f t="shared" si="0"/>
        <v>4-1-00601_90-75</v>
      </c>
      <c r="B22" s="3" t="s">
        <v>106</v>
      </c>
      <c r="C22" s="3" t="s">
        <v>62</v>
      </c>
      <c r="D22" s="3" t="s">
        <v>63</v>
      </c>
      <c r="E22" s="3" t="s">
        <v>31</v>
      </c>
      <c r="F22" s="3" t="s">
        <v>60</v>
      </c>
      <c r="G22" s="3" t="s">
        <v>64</v>
      </c>
      <c r="H22" s="3"/>
      <c r="I22" s="58"/>
      <c r="J22" s="60"/>
    </row>
    <row r="23" spans="1:15">
      <c r="A23" t="str">
        <f t="shared" si="0"/>
        <v>4-1-00601_90-97</v>
      </c>
      <c r="B23" s="3" t="s">
        <v>106</v>
      </c>
      <c r="C23" s="3" t="s">
        <v>65</v>
      </c>
      <c r="D23" s="3" t="s">
        <v>66</v>
      </c>
      <c r="E23" s="3" t="s">
        <v>31</v>
      </c>
      <c r="F23" s="3" t="s">
        <v>60</v>
      </c>
      <c r="G23" s="3" t="s">
        <v>67</v>
      </c>
      <c r="H23" s="3"/>
      <c r="I23" s="58"/>
      <c r="J23" s="60"/>
    </row>
    <row r="24" spans="1:15" ht="14.45" customHeight="1">
      <c r="A24" t="str">
        <f t="shared" si="0"/>
        <v>4-1-00601_90-76</v>
      </c>
      <c r="B24" s="3" t="s">
        <v>106</v>
      </c>
      <c r="C24" s="3" t="s">
        <v>68</v>
      </c>
      <c r="D24" s="3" t="s">
        <v>69</v>
      </c>
      <c r="E24" s="3" t="s">
        <v>31</v>
      </c>
      <c r="F24" s="3" t="s">
        <v>60</v>
      </c>
      <c r="G24" s="3" t="s">
        <v>70</v>
      </c>
      <c r="H24" s="3"/>
      <c r="I24" s="58"/>
      <c r="J24" s="60"/>
    </row>
    <row r="25" spans="1:15">
      <c r="A25" t="str">
        <f t="shared" si="0"/>
        <v>4-1-00601_90-77</v>
      </c>
      <c r="B25" s="3" t="s">
        <v>106</v>
      </c>
      <c r="C25" s="3" t="s">
        <v>71</v>
      </c>
      <c r="D25" s="3" t="s">
        <v>72</v>
      </c>
      <c r="E25" s="3" t="s">
        <v>31</v>
      </c>
      <c r="F25" s="3" t="s">
        <v>60</v>
      </c>
      <c r="G25" s="3" t="s">
        <v>73</v>
      </c>
      <c r="H25" s="3"/>
      <c r="I25" s="58"/>
      <c r="J25" s="60"/>
    </row>
    <row r="26" spans="1:15">
      <c r="A26" t="str">
        <f t="shared" si="0"/>
        <v>4-1-00601_90-78</v>
      </c>
      <c r="B26" s="3" t="s">
        <v>106</v>
      </c>
      <c r="C26" s="3" t="s">
        <v>74</v>
      </c>
      <c r="D26" s="3" t="s">
        <v>75</v>
      </c>
      <c r="E26" s="3" t="s">
        <v>31</v>
      </c>
      <c r="F26" s="3" t="s">
        <v>60</v>
      </c>
      <c r="G26" s="3" t="s">
        <v>76</v>
      </c>
      <c r="H26" s="3"/>
      <c r="I26" s="58"/>
      <c r="J26" s="60"/>
    </row>
    <row r="27" spans="1:15">
      <c r="A27" t="str">
        <f t="shared" si="0"/>
        <v>4-1-00601_90-92</v>
      </c>
      <c r="B27" s="3" t="s">
        <v>103</v>
      </c>
      <c r="C27" s="3" t="s">
        <v>77</v>
      </c>
      <c r="D27" s="3" t="s">
        <v>78</v>
      </c>
      <c r="E27" s="3" t="s">
        <v>31</v>
      </c>
      <c r="F27" s="3" t="s">
        <v>32</v>
      </c>
      <c r="G27" s="3" t="s">
        <v>79</v>
      </c>
      <c r="H27" s="3"/>
      <c r="I27" s="45">
        <f>SUMIF('Detalle Provisión'!D46,"&gt;0")</f>
        <v>789575197.90395689</v>
      </c>
      <c r="J27" s="62"/>
      <c r="L27" s="58"/>
      <c r="M27" s="60"/>
      <c r="N27" s="60"/>
      <c r="O27" s="60"/>
    </row>
    <row r="28" spans="1:15">
      <c r="A28" t="str">
        <f t="shared" si="0"/>
        <v>4-1-00601_90-93</v>
      </c>
      <c r="B28" s="3" t="s">
        <v>103</v>
      </c>
      <c r="C28" s="3" t="s">
        <v>80</v>
      </c>
      <c r="D28" s="3" t="s">
        <v>81</v>
      </c>
      <c r="E28" s="3" t="s">
        <v>31</v>
      </c>
      <c r="F28" s="3" t="s">
        <v>32</v>
      </c>
      <c r="G28" s="3" t="s">
        <v>33</v>
      </c>
      <c r="H28" s="3"/>
      <c r="I28" s="58"/>
      <c r="J28" s="62"/>
      <c r="L28" s="247"/>
    </row>
    <row r="29" spans="1:15">
      <c r="A29" t="str">
        <f t="shared" si="0"/>
        <v>4-1-00401_90-80</v>
      </c>
      <c r="B29" s="3" t="s">
        <v>10</v>
      </c>
      <c r="C29" s="5"/>
      <c r="D29" s="3" t="s">
        <v>83</v>
      </c>
      <c r="E29" s="3" t="s">
        <v>9</v>
      </c>
      <c r="F29" s="3" t="s">
        <v>10</v>
      </c>
      <c r="G29" t="s">
        <v>82</v>
      </c>
      <c r="I29" s="58">
        <f>'Detalle Provisión'!D35</f>
        <v>416900000</v>
      </c>
      <c r="J29" s="60"/>
    </row>
    <row r="30" spans="1:15" ht="14.45" customHeight="1">
      <c r="A30" t="str">
        <f t="shared" si="0"/>
        <v>4-1-00401_90-81</v>
      </c>
      <c r="B30" s="3" t="s">
        <v>10</v>
      </c>
      <c r="C30" s="5"/>
      <c r="D30" s="3" t="s">
        <v>85</v>
      </c>
      <c r="E30" s="3" t="s">
        <v>9</v>
      </c>
      <c r="F30" s="3" t="s">
        <v>10</v>
      </c>
      <c r="G30" t="s">
        <v>84</v>
      </c>
      <c r="I30" s="58"/>
      <c r="J30" s="60"/>
    </row>
    <row r="31" spans="1:15">
      <c r="A31" t="str">
        <f t="shared" si="0"/>
        <v>4-1-00401_90-84</v>
      </c>
      <c r="B31" s="3" t="s">
        <v>10</v>
      </c>
      <c r="C31" s="5"/>
      <c r="D31" s="3" t="s">
        <v>87</v>
      </c>
      <c r="E31" s="3" t="s">
        <v>9</v>
      </c>
      <c r="F31" s="3" t="s">
        <v>10</v>
      </c>
      <c r="G31" t="s">
        <v>86</v>
      </c>
      <c r="I31" s="58"/>
      <c r="J31" s="60"/>
    </row>
    <row r="32" spans="1:15">
      <c r="A32" t="str">
        <f t="shared" si="0"/>
        <v>4-1-00401_90-85</v>
      </c>
      <c r="B32" s="3" t="s">
        <v>10</v>
      </c>
      <c r="C32" s="5"/>
      <c r="D32" s="3" t="s">
        <v>89</v>
      </c>
      <c r="E32" s="3" t="s">
        <v>9</v>
      </c>
      <c r="F32" s="3" t="s">
        <v>10</v>
      </c>
      <c r="G32" t="s">
        <v>88</v>
      </c>
      <c r="I32" s="58"/>
      <c r="J32" s="60"/>
    </row>
    <row r="33" spans="1:13">
      <c r="A33" t="str">
        <f t="shared" si="0"/>
        <v>4-1-00603_90-86</v>
      </c>
      <c r="B33" s="3" t="s">
        <v>103</v>
      </c>
      <c r="C33" s="5"/>
      <c r="D33" s="3" t="s">
        <v>91</v>
      </c>
      <c r="E33" s="3" t="s">
        <v>26</v>
      </c>
      <c r="F33" s="3" t="s">
        <v>103</v>
      </c>
      <c r="G33" t="s">
        <v>90</v>
      </c>
      <c r="I33" s="58">
        <f>'Detalle Provisión'!D36</f>
        <v>2100000000</v>
      </c>
      <c r="J33" s="60"/>
    </row>
    <row r="34" spans="1:13">
      <c r="A34" t="str">
        <f t="shared" si="0"/>
        <v>4-1-00603_90-87</v>
      </c>
      <c r="B34" s="3" t="s">
        <v>103</v>
      </c>
      <c r="C34" s="5"/>
      <c r="D34" s="3" t="s">
        <v>93</v>
      </c>
      <c r="E34" s="3" t="s">
        <v>26</v>
      </c>
      <c r="F34" s="3" t="s">
        <v>103</v>
      </c>
      <c r="G34" t="s">
        <v>92</v>
      </c>
      <c r="I34" s="58">
        <f>M34*10^6*'Detalle Provisión'!A21</f>
        <v>598758518.03646016</v>
      </c>
      <c r="J34" s="60"/>
      <c r="L34" s="4" t="s">
        <v>387</v>
      </c>
      <c r="M34" s="11">
        <f>(PEC!N9+PEC!O9)</f>
        <v>0.81505883046535643</v>
      </c>
    </row>
    <row r="35" spans="1:13">
      <c r="A35" t="str">
        <f t="shared" si="0"/>
        <v>4-1-00603_90-89</v>
      </c>
      <c r="B35" s="3" t="s">
        <v>103</v>
      </c>
      <c r="C35" s="5"/>
      <c r="D35" s="3" t="s">
        <v>95</v>
      </c>
      <c r="E35" s="3" t="s">
        <v>26</v>
      </c>
      <c r="F35" s="3" t="s">
        <v>103</v>
      </c>
      <c r="G35" t="s">
        <v>94</v>
      </c>
      <c r="I35" s="58"/>
      <c r="J35" s="60"/>
    </row>
    <row r="36" spans="1:13">
      <c r="A36" t="str">
        <f t="shared" si="0"/>
        <v>4-1-00603_90-90</v>
      </c>
      <c r="B36" s="3" t="s">
        <v>103</v>
      </c>
      <c r="C36" s="5"/>
      <c r="D36" s="3" t="s">
        <v>97</v>
      </c>
      <c r="E36" s="3" t="s">
        <v>26</v>
      </c>
      <c r="F36" s="3" t="s">
        <v>103</v>
      </c>
      <c r="G36" t="s">
        <v>96</v>
      </c>
      <c r="I36" s="58"/>
      <c r="J36" s="60"/>
    </row>
    <row r="37" spans="1:13">
      <c r="A37" t="str">
        <f t="shared" si="0"/>
        <v>4-1-00603_90-94</v>
      </c>
      <c r="B37" s="3" t="s">
        <v>103</v>
      </c>
      <c r="C37" s="5"/>
      <c r="D37" s="3" t="s">
        <v>99</v>
      </c>
      <c r="E37" s="3" t="s">
        <v>26</v>
      </c>
      <c r="F37" s="3" t="s">
        <v>103</v>
      </c>
      <c r="G37" t="s">
        <v>98</v>
      </c>
      <c r="I37" s="58">
        <f>'Detalle Provisión'!D39</f>
        <v>150000</v>
      </c>
      <c r="J37" s="60"/>
    </row>
    <row r="38" spans="1:13">
      <c r="A38" t="str">
        <f t="shared" si="0"/>
        <v>4-1-00603_90-95</v>
      </c>
      <c r="B38" s="3" t="s">
        <v>103</v>
      </c>
      <c r="C38" s="5"/>
      <c r="D38" s="3" t="s">
        <v>101</v>
      </c>
      <c r="E38" s="3" t="s">
        <v>26</v>
      </c>
      <c r="F38" s="3" t="s">
        <v>103</v>
      </c>
      <c r="G38" t="s">
        <v>100</v>
      </c>
      <c r="I38" s="58"/>
      <c r="J38" s="60"/>
    </row>
    <row r="39" spans="1:13">
      <c r="A39" s="184" t="str">
        <f>E39&amp;"_"&amp;G39</f>
        <v>4-1-00604_90-97</v>
      </c>
      <c r="B39" s="185" t="s">
        <v>103</v>
      </c>
      <c r="C39" s="185"/>
      <c r="D39" s="185" t="s">
        <v>235</v>
      </c>
      <c r="E39" s="185" t="s">
        <v>231</v>
      </c>
      <c r="F39" s="185" t="s">
        <v>103</v>
      </c>
      <c r="G39" s="184" t="s">
        <v>67</v>
      </c>
      <c r="H39" s="66"/>
      <c r="I39" s="248">
        <v>39000000</v>
      </c>
      <c r="J39" s="184"/>
      <c r="L39" s="240" t="s">
        <v>343</v>
      </c>
    </row>
    <row r="40" spans="1:13" s="72" customFormat="1">
      <c r="A40" s="186" t="str">
        <f>E40&amp;"_"&amp;G40</f>
        <v>4-1-00603_90-60</v>
      </c>
      <c r="B40" s="187" t="s">
        <v>10</v>
      </c>
      <c r="C40" s="187"/>
      <c r="D40" s="187" t="s">
        <v>238</v>
      </c>
      <c r="E40" s="187" t="s">
        <v>26</v>
      </c>
      <c r="F40" s="187" t="s">
        <v>10</v>
      </c>
      <c r="G40" s="186" t="s">
        <v>236</v>
      </c>
      <c r="H40" s="26"/>
      <c r="I40" s="188">
        <f>'Detalle Provisión'!D37</f>
        <v>0</v>
      </c>
      <c r="J40" s="186"/>
      <c r="L40" s="4"/>
    </row>
    <row r="41" spans="1:13">
      <c r="A41" s="190"/>
      <c r="B41" s="190"/>
      <c r="C41" s="190"/>
      <c r="D41" s="190"/>
      <c r="E41" s="190"/>
      <c r="F41" s="190"/>
      <c r="G41" s="190"/>
      <c r="H41" s="190"/>
      <c r="I41" s="191">
        <f>SUM(I6:I40)</f>
        <v>3944663715.9404173</v>
      </c>
      <c r="J41" s="190"/>
    </row>
    <row r="42" spans="1:13">
      <c r="I42" s="58"/>
    </row>
    <row r="43" spans="1:13">
      <c r="A43" s="26"/>
      <c r="B43" s="26"/>
      <c r="C43" s="26"/>
      <c r="D43" s="26"/>
      <c r="E43" s="189" t="s">
        <v>1</v>
      </c>
      <c r="F43" s="189"/>
      <c r="G43" s="189"/>
      <c r="H43" s="189"/>
      <c r="I43" s="188"/>
      <c r="J43" s="26"/>
    </row>
    <row r="44" spans="1:13" ht="30">
      <c r="A44" s="190"/>
      <c r="B44" s="190"/>
      <c r="C44" s="193" t="s">
        <v>2</v>
      </c>
      <c r="D44" s="193" t="s">
        <v>3</v>
      </c>
      <c r="E44" s="193" t="s">
        <v>4</v>
      </c>
      <c r="F44" s="193" t="s">
        <v>5</v>
      </c>
      <c r="G44" s="193" t="s">
        <v>6</v>
      </c>
      <c r="H44" s="193"/>
      <c r="I44" s="194"/>
      <c r="J44" s="190"/>
    </row>
    <row r="45" spans="1:13">
      <c r="A45" t="str">
        <f t="shared" ref="A45:A80" si="1">E45&amp;"_"&amp;G45</f>
        <v>5-2-30006_90-82</v>
      </c>
      <c r="B45" s="3" t="s">
        <v>10</v>
      </c>
      <c r="C45" s="3" t="s">
        <v>7</v>
      </c>
      <c r="D45" s="3" t="s">
        <v>8</v>
      </c>
      <c r="E45" s="3" t="s">
        <v>12</v>
      </c>
      <c r="F45" s="3" t="s">
        <v>10</v>
      </c>
      <c r="G45" s="3" t="s">
        <v>11</v>
      </c>
      <c r="H45" s="3"/>
      <c r="I45" s="58">
        <f>'Detalle Provisión'!D33</f>
        <v>-215200000</v>
      </c>
      <c r="J45" s="3"/>
    </row>
    <row r="46" spans="1:13">
      <c r="A46" t="str">
        <f t="shared" si="1"/>
        <v>5-2-30006_90-83</v>
      </c>
      <c r="B46" s="3" t="s">
        <v>10</v>
      </c>
      <c r="C46" s="3" t="s">
        <v>13</v>
      </c>
      <c r="D46" s="3" t="s">
        <v>14</v>
      </c>
      <c r="E46" s="3" t="s">
        <v>12</v>
      </c>
      <c r="F46" s="3" t="s">
        <v>10</v>
      </c>
      <c r="G46" s="3" t="s">
        <v>15</v>
      </c>
      <c r="H46" s="3"/>
      <c r="I46" s="58">
        <f>'Detalle Provisión'!D55</f>
        <v>0</v>
      </c>
    </row>
    <row r="47" spans="1:13">
      <c r="A47" t="str">
        <f t="shared" si="1"/>
        <v>5-2-30005_90-98</v>
      </c>
      <c r="B47" s="3" t="s">
        <v>106</v>
      </c>
      <c r="C47" s="3" t="s">
        <v>16</v>
      </c>
      <c r="D47" s="3" t="s">
        <v>17</v>
      </c>
      <c r="E47" s="3" t="s">
        <v>21</v>
      </c>
      <c r="F47" s="3" t="s">
        <v>19</v>
      </c>
      <c r="G47" s="3" t="s">
        <v>20</v>
      </c>
      <c r="H47" s="3"/>
      <c r="I47" s="58"/>
    </row>
    <row r="48" spans="1:13">
      <c r="A48" t="str">
        <f t="shared" si="1"/>
        <v>5-2-30005_90-98</v>
      </c>
      <c r="B48" s="3" t="s">
        <v>106</v>
      </c>
      <c r="C48" s="3" t="s">
        <v>22</v>
      </c>
      <c r="D48" s="3" t="s">
        <v>23</v>
      </c>
      <c r="E48" s="3" t="s">
        <v>21</v>
      </c>
      <c r="F48" s="3" t="s">
        <v>19</v>
      </c>
      <c r="G48" s="3" t="s">
        <v>20</v>
      </c>
      <c r="H48" s="3"/>
      <c r="I48" s="58"/>
    </row>
    <row r="49" spans="1:12">
      <c r="A49" t="str">
        <f t="shared" si="1"/>
        <v>5-2-30006_90-91</v>
      </c>
      <c r="B49" s="3" t="s">
        <v>103</v>
      </c>
      <c r="C49" s="3" t="s">
        <v>24</v>
      </c>
      <c r="D49" s="3" t="s">
        <v>25</v>
      </c>
      <c r="E49" s="3" t="s">
        <v>12</v>
      </c>
      <c r="F49" s="3" t="s">
        <v>27</v>
      </c>
      <c r="G49" s="3" t="s">
        <v>28</v>
      </c>
      <c r="H49" s="3"/>
      <c r="I49" s="58"/>
    </row>
    <row r="50" spans="1:12">
      <c r="A50" t="str">
        <f t="shared" si="1"/>
        <v>5-2-30006_90-93</v>
      </c>
      <c r="B50" s="3" t="s">
        <v>103</v>
      </c>
      <c r="C50" s="3" t="s">
        <v>29</v>
      </c>
      <c r="D50" s="3" t="s">
        <v>30</v>
      </c>
      <c r="E50" s="3" t="s">
        <v>12</v>
      </c>
      <c r="F50" s="3" t="s">
        <v>32</v>
      </c>
      <c r="G50" s="3" t="s">
        <v>33</v>
      </c>
      <c r="H50" s="3"/>
      <c r="I50" s="58"/>
    </row>
    <row r="51" spans="1:12">
      <c r="A51" t="str">
        <f t="shared" si="1"/>
        <v>5-2-30005_90-70</v>
      </c>
      <c r="B51" s="3" t="s">
        <v>106</v>
      </c>
      <c r="C51" s="3" t="s">
        <v>34</v>
      </c>
      <c r="D51" s="3" t="s">
        <v>35</v>
      </c>
      <c r="E51" s="3" t="s">
        <v>21</v>
      </c>
      <c r="F51" s="3" t="s">
        <v>36</v>
      </c>
      <c r="G51" s="3" t="s">
        <v>37</v>
      </c>
      <c r="H51" s="3"/>
      <c r="I51" s="58">
        <f>'Detalle Provisión'!D31</f>
        <v>-21200000</v>
      </c>
      <c r="J51" s="3"/>
    </row>
    <row r="52" spans="1:12" s="72" customFormat="1">
      <c r="A52" s="72" t="str">
        <f t="shared" si="1"/>
        <v>5-2-30005_90-70</v>
      </c>
      <c r="B52" s="3" t="s">
        <v>106</v>
      </c>
      <c r="C52" s="3"/>
      <c r="D52" s="3" t="s">
        <v>221</v>
      </c>
      <c r="E52" s="53" t="s">
        <v>21</v>
      </c>
      <c r="F52" s="53" t="s">
        <v>36</v>
      </c>
      <c r="G52" s="53" t="s">
        <v>37</v>
      </c>
      <c r="H52" s="3"/>
      <c r="I52" s="58"/>
      <c r="J52" s="3"/>
      <c r="L52" s="4" t="s">
        <v>333</v>
      </c>
    </row>
    <row r="53" spans="1:12">
      <c r="A53" t="str">
        <f t="shared" si="1"/>
        <v>5-2-30005_90-71</v>
      </c>
      <c r="B53" s="3" t="s">
        <v>106</v>
      </c>
      <c r="C53" s="3" t="s">
        <v>38</v>
      </c>
      <c r="D53" s="3" t="s">
        <v>39</v>
      </c>
      <c r="E53" s="3" t="s">
        <v>21</v>
      </c>
      <c r="F53" s="3" t="s">
        <v>36</v>
      </c>
      <c r="G53" s="3" t="s">
        <v>40</v>
      </c>
      <c r="H53" s="3"/>
      <c r="I53" s="58"/>
    </row>
    <row r="54" spans="1:12">
      <c r="A54" t="str">
        <f t="shared" si="1"/>
        <v>5-2-30005_90-72</v>
      </c>
      <c r="B54" s="3" t="s">
        <v>106</v>
      </c>
      <c r="C54" s="3" t="s">
        <v>41</v>
      </c>
      <c r="D54" s="3" t="s">
        <v>42</v>
      </c>
      <c r="E54" s="3" t="s">
        <v>21</v>
      </c>
      <c r="F54" s="3" t="s">
        <v>43</v>
      </c>
      <c r="G54" s="3" t="s">
        <v>44</v>
      </c>
      <c r="H54" s="3"/>
      <c r="I54" s="58">
        <f>'Detalle Provisión'!D40</f>
        <v>0</v>
      </c>
      <c r="J54" s="3"/>
    </row>
    <row r="55" spans="1:12">
      <c r="A55" t="str">
        <f t="shared" si="1"/>
        <v>5-2-30005_90-73</v>
      </c>
      <c r="B55" s="3" t="s">
        <v>106</v>
      </c>
      <c r="C55" s="3" t="s">
        <v>45</v>
      </c>
      <c r="D55" s="3" t="s">
        <v>46</v>
      </c>
      <c r="E55" s="3" t="s">
        <v>21</v>
      </c>
      <c r="F55" s="3" t="s">
        <v>43</v>
      </c>
      <c r="G55" s="3" t="s">
        <v>47</v>
      </c>
      <c r="H55" s="3"/>
      <c r="I55" s="58"/>
    </row>
    <row r="56" spans="1:12">
      <c r="A56" t="str">
        <f t="shared" si="1"/>
        <v>5-2-30005_90-98</v>
      </c>
      <c r="B56" s="3" t="s">
        <v>106</v>
      </c>
      <c r="C56" s="3" t="s">
        <v>48</v>
      </c>
      <c r="D56" s="3" t="s">
        <v>49</v>
      </c>
      <c r="E56" s="3" t="s">
        <v>21</v>
      </c>
      <c r="F56" s="3" t="s">
        <v>19</v>
      </c>
      <c r="G56" s="3" t="s">
        <v>20</v>
      </c>
      <c r="H56" s="3"/>
      <c r="I56" s="58">
        <f>'Detalle Provisión'!D56</f>
        <v>0</v>
      </c>
    </row>
    <row r="57" spans="1:12">
      <c r="A57" t="str">
        <f t="shared" si="1"/>
        <v>5-2-30005_90-74</v>
      </c>
      <c r="B57" s="3" t="s">
        <v>106</v>
      </c>
      <c r="C57" s="3" t="s">
        <v>50</v>
      </c>
      <c r="D57" s="3" t="s">
        <v>51</v>
      </c>
      <c r="E57" s="3" t="s">
        <v>21</v>
      </c>
      <c r="F57" s="3" t="s">
        <v>43</v>
      </c>
      <c r="G57" s="3" t="s">
        <v>52</v>
      </c>
      <c r="H57" s="3"/>
      <c r="I57" s="58">
        <f>'Detalle Provisión'!D54</f>
        <v>0</v>
      </c>
    </row>
    <row r="58" spans="1:12">
      <c r="A58" t="str">
        <f t="shared" si="1"/>
        <v>5-2-30006_90-88</v>
      </c>
      <c r="B58" s="3" t="s">
        <v>103</v>
      </c>
      <c r="C58" s="3" t="s">
        <v>53</v>
      </c>
      <c r="D58" s="3" t="s">
        <v>54</v>
      </c>
      <c r="E58" s="3" t="s">
        <v>12</v>
      </c>
      <c r="F58" s="3" t="s">
        <v>32</v>
      </c>
      <c r="G58" s="3" t="s">
        <v>55</v>
      </c>
      <c r="H58" s="3"/>
      <c r="I58" s="58"/>
      <c r="J58" s="3"/>
    </row>
    <row r="59" spans="1:12" s="246" customFormat="1">
      <c r="A59" s="257" t="str">
        <f t="shared" si="1"/>
        <v>5-2-30006_90-61</v>
      </c>
      <c r="B59" s="258" t="s">
        <v>103</v>
      </c>
      <c r="C59" s="258" t="s">
        <v>53</v>
      </c>
      <c r="D59" s="258" t="s">
        <v>364</v>
      </c>
      <c r="E59" s="258" t="s">
        <v>12</v>
      </c>
      <c r="F59" s="258" t="s">
        <v>103</v>
      </c>
      <c r="G59" s="258" t="s">
        <v>365</v>
      </c>
      <c r="H59" s="3"/>
      <c r="I59" s="247">
        <f>'Detalle Provisión'!D30</f>
        <v>-51300000</v>
      </c>
      <c r="J59" s="3"/>
      <c r="L59" s="247" t="s">
        <v>333</v>
      </c>
    </row>
    <row r="60" spans="1:12">
      <c r="A60" t="str">
        <f t="shared" si="1"/>
        <v>5-2-30006_90-93</v>
      </c>
      <c r="B60" s="3" t="s">
        <v>103</v>
      </c>
      <c r="C60" s="3" t="s">
        <v>56</v>
      </c>
      <c r="D60" s="3" t="s">
        <v>57</v>
      </c>
      <c r="E60" s="3" t="s">
        <v>12</v>
      </c>
      <c r="F60" s="3" t="s">
        <v>32</v>
      </c>
      <c r="G60" s="3" t="s">
        <v>33</v>
      </c>
      <c r="H60" s="3"/>
      <c r="I60" s="58"/>
    </row>
    <row r="61" spans="1:12">
      <c r="A61" t="str">
        <f t="shared" si="1"/>
        <v>5-2-30005_90-99</v>
      </c>
      <c r="B61" s="3" t="s">
        <v>106</v>
      </c>
      <c r="C61" s="3" t="s">
        <v>58</v>
      </c>
      <c r="D61" s="3" t="s">
        <v>59</v>
      </c>
      <c r="E61" s="3" t="s">
        <v>21</v>
      </c>
      <c r="F61" s="3" t="s">
        <v>60</v>
      </c>
      <c r="G61" s="3" t="s">
        <v>61</v>
      </c>
      <c r="H61" s="3"/>
      <c r="I61" s="58"/>
    </row>
    <row r="62" spans="1:12">
      <c r="A62" t="str">
        <f t="shared" si="1"/>
        <v>5-2-30005_90-75</v>
      </c>
      <c r="B62" s="3" t="s">
        <v>106</v>
      </c>
      <c r="C62" s="3" t="s">
        <v>62</v>
      </c>
      <c r="D62" s="3" t="s">
        <v>63</v>
      </c>
      <c r="E62" s="3" t="s">
        <v>21</v>
      </c>
      <c r="F62" s="3" t="s">
        <v>60</v>
      </c>
      <c r="G62" s="3" t="s">
        <v>64</v>
      </c>
      <c r="H62" s="3"/>
      <c r="I62" s="58"/>
    </row>
    <row r="63" spans="1:12">
      <c r="A63" t="str">
        <f t="shared" si="1"/>
        <v>5-2-30005_90-97</v>
      </c>
      <c r="B63" s="3" t="s">
        <v>106</v>
      </c>
      <c r="C63" s="3" t="s">
        <v>65</v>
      </c>
      <c r="D63" s="3" t="s">
        <v>66</v>
      </c>
      <c r="E63" s="3" t="s">
        <v>21</v>
      </c>
      <c r="F63" s="3" t="s">
        <v>60</v>
      </c>
      <c r="G63" s="3" t="s">
        <v>67</v>
      </c>
      <c r="H63" s="3"/>
      <c r="I63" s="58"/>
    </row>
    <row r="64" spans="1:12">
      <c r="A64" t="str">
        <f t="shared" si="1"/>
        <v>5-2-30005_90-76</v>
      </c>
      <c r="B64" s="3" t="s">
        <v>106</v>
      </c>
      <c r="C64" s="3" t="s">
        <v>68</v>
      </c>
      <c r="D64" s="3" t="s">
        <v>69</v>
      </c>
      <c r="E64" s="3" t="s">
        <v>21</v>
      </c>
      <c r="F64" s="3" t="s">
        <v>60</v>
      </c>
      <c r="G64" s="3" t="s">
        <v>70</v>
      </c>
      <c r="H64" s="3"/>
      <c r="I64" s="58"/>
    </row>
    <row r="65" spans="1:10">
      <c r="A65" t="str">
        <f t="shared" si="1"/>
        <v>5-2-30005_90-77</v>
      </c>
      <c r="B65" s="3" t="s">
        <v>106</v>
      </c>
      <c r="C65" s="3" t="s">
        <v>71</v>
      </c>
      <c r="D65" s="3" t="s">
        <v>72</v>
      </c>
      <c r="E65" s="3" t="s">
        <v>21</v>
      </c>
      <c r="F65" s="3" t="s">
        <v>60</v>
      </c>
      <c r="G65" s="3" t="s">
        <v>73</v>
      </c>
      <c r="H65" s="3"/>
      <c r="I65" s="58"/>
    </row>
    <row r="66" spans="1:10">
      <c r="A66" t="str">
        <f t="shared" si="1"/>
        <v>5-2-30005_90-78</v>
      </c>
      <c r="B66" s="3" t="s">
        <v>106</v>
      </c>
      <c r="C66" s="3" t="s">
        <v>74</v>
      </c>
      <c r="D66" s="3" t="s">
        <v>75</v>
      </c>
      <c r="E66" s="3" t="s">
        <v>21</v>
      </c>
      <c r="F66" s="3" t="s">
        <v>60</v>
      </c>
      <c r="G66" s="3" t="s">
        <v>76</v>
      </c>
      <c r="H66" s="3"/>
      <c r="I66" s="58"/>
    </row>
    <row r="67" spans="1:10">
      <c r="A67" t="str">
        <f t="shared" si="1"/>
        <v>5-2-30006_90-92</v>
      </c>
      <c r="B67" s="3" t="s">
        <v>103</v>
      </c>
      <c r="C67" s="3" t="s">
        <v>77</v>
      </c>
      <c r="D67" s="3" t="s">
        <v>78</v>
      </c>
      <c r="E67" s="3" t="s">
        <v>12</v>
      </c>
      <c r="F67" s="3" t="s">
        <v>32</v>
      </c>
      <c r="G67" s="3" t="s">
        <v>79</v>
      </c>
      <c r="H67" s="3"/>
      <c r="I67" s="61">
        <f>SUMIF('Detalle Provisión'!D46,"&lt;0")</f>
        <v>0</v>
      </c>
      <c r="J67" s="3"/>
    </row>
    <row r="68" spans="1:10">
      <c r="A68" t="str">
        <f t="shared" si="1"/>
        <v>5-2-30006_90-93</v>
      </c>
      <c r="B68" s="3" t="s">
        <v>103</v>
      </c>
      <c r="C68" s="3" t="s">
        <v>80</v>
      </c>
      <c r="D68" s="3" t="s">
        <v>81</v>
      </c>
      <c r="E68" s="3" t="s">
        <v>12</v>
      </c>
      <c r="F68" s="3" t="s">
        <v>32</v>
      </c>
      <c r="G68" s="3" t="s">
        <v>33</v>
      </c>
      <c r="H68" s="3"/>
      <c r="I68" s="58"/>
    </row>
    <row r="69" spans="1:10">
      <c r="A69" t="str">
        <f t="shared" si="1"/>
        <v>5-2-30006_90-80</v>
      </c>
      <c r="B69" s="3" t="s">
        <v>10</v>
      </c>
      <c r="C69" s="6"/>
      <c r="D69" s="3" t="s">
        <v>83</v>
      </c>
      <c r="E69" s="3" t="s">
        <v>12</v>
      </c>
      <c r="F69" s="3" t="s">
        <v>10</v>
      </c>
      <c r="G69" t="s">
        <v>82</v>
      </c>
      <c r="I69" s="58"/>
    </row>
    <row r="70" spans="1:10">
      <c r="A70" t="str">
        <f t="shared" si="1"/>
        <v>5-2-30006_90-81</v>
      </c>
      <c r="B70" s="3" t="s">
        <v>10</v>
      </c>
      <c r="C70" s="6"/>
      <c r="D70" s="3" t="s">
        <v>85</v>
      </c>
      <c r="E70" s="3" t="s">
        <v>12</v>
      </c>
      <c r="F70" s="3" t="s">
        <v>10</v>
      </c>
      <c r="G70" t="s">
        <v>84</v>
      </c>
      <c r="I70" s="60"/>
    </row>
    <row r="71" spans="1:10">
      <c r="A71" t="str">
        <f t="shared" si="1"/>
        <v>5-2-30006_90-84</v>
      </c>
      <c r="B71" s="3" t="s">
        <v>10</v>
      </c>
      <c r="C71" s="6"/>
      <c r="D71" s="3" t="s">
        <v>87</v>
      </c>
      <c r="E71" s="3" t="s">
        <v>12</v>
      </c>
      <c r="F71" s="3" t="s">
        <v>10</v>
      </c>
      <c r="G71" t="s">
        <v>86</v>
      </c>
      <c r="I71" s="60"/>
    </row>
    <row r="72" spans="1:10">
      <c r="A72" t="str">
        <f t="shared" si="1"/>
        <v>5-2-30006_90-85</v>
      </c>
      <c r="B72" s="3" t="s">
        <v>10</v>
      </c>
      <c r="C72" s="6"/>
      <c r="D72" s="3" t="s">
        <v>89</v>
      </c>
      <c r="E72" s="3" t="s">
        <v>12</v>
      </c>
      <c r="F72" s="3" t="s">
        <v>10</v>
      </c>
      <c r="G72" t="s">
        <v>88</v>
      </c>
      <c r="I72" s="60"/>
    </row>
    <row r="73" spans="1:10">
      <c r="A73" t="str">
        <f t="shared" si="1"/>
        <v>5-2-30006_90-86</v>
      </c>
      <c r="B73" s="3" t="s">
        <v>103</v>
      </c>
      <c r="C73" s="6"/>
      <c r="D73" s="3" t="s">
        <v>91</v>
      </c>
      <c r="E73" s="3" t="s">
        <v>12</v>
      </c>
      <c r="F73" s="3" t="s">
        <v>103</v>
      </c>
      <c r="G73" t="s">
        <v>90</v>
      </c>
      <c r="I73" s="60"/>
    </row>
    <row r="74" spans="1:10">
      <c r="A74" t="str">
        <f t="shared" si="1"/>
        <v>5-2-30006_90-87</v>
      </c>
      <c r="B74" s="3" t="s">
        <v>103</v>
      </c>
      <c r="C74" s="6"/>
      <c r="D74" s="3" t="s">
        <v>93</v>
      </c>
      <c r="E74" s="3" t="s">
        <v>12</v>
      </c>
      <c r="F74" s="3" t="s">
        <v>103</v>
      </c>
      <c r="G74" t="s">
        <v>92</v>
      </c>
      <c r="I74" s="65">
        <f>'Detalle Provisión'!D51</f>
        <v>0</v>
      </c>
      <c r="J74" s="60"/>
    </row>
    <row r="75" spans="1:10">
      <c r="A75" t="str">
        <f t="shared" si="1"/>
        <v>5-2-30006_90-89</v>
      </c>
      <c r="B75" s="3" t="s">
        <v>103</v>
      </c>
      <c r="C75" s="6"/>
      <c r="D75" s="3" t="s">
        <v>95</v>
      </c>
      <c r="E75" s="3" t="s">
        <v>12</v>
      </c>
      <c r="F75" s="3" t="s">
        <v>103</v>
      </c>
      <c r="G75" t="s">
        <v>94</v>
      </c>
      <c r="I75" s="58"/>
    </row>
    <row r="76" spans="1:10">
      <c r="A76" t="str">
        <f t="shared" si="1"/>
        <v>5-2-30002_90-89</v>
      </c>
      <c r="B76" s="3" t="s">
        <v>103</v>
      </c>
      <c r="C76" s="6"/>
      <c r="D76" s="3" t="s">
        <v>95</v>
      </c>
      <c r="E76" s="3" t="s">
        <v>108</v>
      </c>
      <c r="F76" s="3" t="s">
        <v>103</v>
      </c>
      <c r="G76" t="s">
        <v>94</v>
      </c>
      <c r="I76" s="61">
        <f>'Detalle Provisión'!D44</f>
        <v>-3292486370.3352509</v>
      </c>
    </row>
    <row r="77" spans="1:10">
      <c r="A77" t="str">
        <f t="shared" si="1"/>
        <v>5-2-30006_90-90</v>
      </c>
      <c r="B77" s="3" t="s">
        <v>103</v>
      </c>
      <c r="C77" s="6"/>
      <c r="D77" s="3" t="s">
        <v>97</v>
      </c>
      <c r="E77" s="3" t="s">
        <v>12</v>
      </c>
      <c r="F77" s="3" t="s">
        <v>103</v>
      </c>
      <c r="G77" t="s">
        <v>96</v>
      </c>
      <c r="I77" s="60"/>
    </row>
    <row r="78" spans="1:10">
      <c r="A78" t="str">
        <f t="shared" si="1"/>
        <v>5-2-30006_90-94</v>
      </c>
      <c r="B78" s="3" t="s">
        <v>103</v>
      </c>
      <c r="C78" s="6"/>
      <c r="D78" s="3" t="s">
        <v>99</v>
      </c>
      <c r="E78" s="3" t="s">
        <v>12</v>
      </c>
      <c r="F78" s="3" t="s">
        <v>103</v>
      </c>
      <c r="G78" t="s">
        <v>98</v>
      </c>
      <c r="I78" s="60"/>
    </row>
    <row r="79" spans="1:10">
      <c r="A79" t="str">
        <f t="shared" si="1"/>
        <v>5-2-30006_90-95</v>
      </c>
      <c r="B79" s="3" t="s">
        <v>103</v>
      </c>
      <c r="C79" s="6"/>
      <c r="D79" s="3" t="s">
        <v>101</v>
      </c>
      <c r="E79" s="3" t="s">
        <v>12</v>
      </c>
      <c r="F79" s="3" t="s">
        <v>103</v>
      </c>
      <c r="G79" t="s">
        <v>100</v>
      </c>
      <c r="I79" s="60"/>
    </row>
    <row r="80" spans="1:10">
      <c r="A80" s="26" t="str">
        <f t="shared" si="1"/>
        <v>5-2-30006_</v>
      </c>
      <c r="B80" s="195" t="s">
        <v>103</v>
      </c>
      <c r="C80" s="195"/>
      <c r="D80" s="195" t="s">
        <v>110</v>
      </c>
      <c r="E80" s="195" t="s">
        <v>12</v>
      </c>
      <c r="F80" s="195" t="s">
        <v>103</v>
      </c>
      <c r="G80" s="195"/>
      <c r="H80" s="195"/>
      <c r="I80" s="188"/>
      <c r="J80" s="26"/>
    </row>
    <row r="81" spans="1:12">
      <c r="A81" s="190"/>
      <c r="B81" s="190"/>
      <c r="C81" s="190"/>
      <c r="D81" s="190"/>
      <c r="E81" s="190"/>
      <c r="F81" s="190"/>
      <c r="G81" s="190"/>
      <c r="H81" s="190"/>
      <c r="I81" s="35">
        <f>SUM(I45:I80)</f>
        <v>-3580186370.3352509</v>
      </c>
      <c r="J81" s="190"/>
    </row>
    <row r="82" spans="1:12" s="72" customFormat="1">
      <c r="A82" s="66"/>
      <c r="B82" s="66"/>
      <c r="C82" s="66"/>
      <c r="D82" s="66"/>
      <c r="E82" s="66"/>
      <c r="F82" s="66"/>
      <c r="G82" s="66"/>
      <c r="H82" s="66"/>
      <c r="I82" s="196"/>
      <c r="J82" s="66"/>
      <c r="L82" s="4"/>
    </row>
    <row r="83" spans="1:12">
      <c r="A83" s="66"/>
      <c r="B83" s="66"/>
      <c r="C83" s="66"/>
      <c r="D83" s="66"/>
      <c r="E83" s="66"/>
      <c r="F83" s="66"/>
      <c r="G83" s="66"/>
      <c r="H83" s="66"/>
      <c r="I83" s="66"/>
      <c r="J83" s="66"/>
    </row>
    <row r="84" spans="1:12">
      <c r="A84" s="26"/>
      <c r="B84" s="26"/>
      <c r="C84" s="26"/>
      <c r="D84" s="26"/>
      <c r="E84" s="26"/>
      <c r="F84" s="26"/>
      <c r="G84" s="26"/>
      <c r="H84" s="26"/>
      <c r="I84" s="26"/>
      <c r="J84" s="26"/>
    </row>
    <row r="85" spans="1:12">
      <c r="A85" s="26"/>
      <c r="B85" s="26"/>
      <c r="C85" s="26"/>
      <c r="D85" s="17" t="s">
        <v>104</v>
      </c>
      <c r="E85" s="17"/>
      <c r="F85" s="17"/>
      <c r="G85" s="17"/>
      <c r="H85" s="17"/>
      <c r="I85" s="27">
        <f>I41+I81</f>
        <v>364477345.60516644</v>
      </c>
      <c r="J85" s="190"/>
    </row>
  </sheetData>
  <autoFilter ref="A5:I40"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5"/>
  <sheetViews>
    <sheetView topLeftCell="A37" zoomScale="80" zoomScaleNormal="80" workbookViewId="0">
      <selection activeCell="D64" sqref="D64"/>
    </sheetView>
  </sheetViews>
  <sheetFormatPr baseColWidth="10" defaultColWidth="11.42578125" defaultRowHeight="15"/>
  <cols>
    <col min="1" max="1" width="24.28515625" style="72" bestFit="1" customWidth="1"/>
    <col min="2" max="2" width="34.140625" style="72" bestFit="1" customWidth="1"/>
    <col min="3" max="3" width="64.42578125" style="72" bestFit="1" customWidth="1"/>
    <col min="4" max="4" width="19.42578125" style="72" customWidth="1"/>
    <col min="5" max="5" width="25.42578125" style="72" bestFit="1" customWidth="1"/>
    <col min="6" max="6" width="20.7109375" style="72" bestFit="1" customWidth="1"/>
    <col min="7" max="7" width="24.85546875" style="72" bestFit="1" customWidth="1"/>
    <col min="8" max="8" width="17.42578125" style="72" bestFit="1" customWidth="1"/>
    <col min="9" max="9" width="20.7109375" style="72" bestFit="1" customWidth="1"/>
    <col min="10" max="10" width="16.42578125" style="72" bestFit="1" customWidth="1"/>
    <col min="11" max="11" width="10.85546875" style="72" customWidth="1"/>
    <col min="12" max="12" width="29" style="72" bestFit="1" customWidth="1"/>
    <col min="13" max="13" width="8.140625" style="72" bestFit="1" customWidth="1"/>
    <col min="14" max="16384" width="11.42578125" style="72"/>
  </cols>
  <sheetData>
    <row r="1" spans="1:13" ht="19.5" thickBot="1">
      <c r="A1" s="305" t="s">
        <v>249</v>
      </c>
      <c r="B1" s="306"/>
      <c r="C1" s="306"/>
      <c r="D1" s="306"/>
      <c r="E1" s="306"/>
      <c r="F1" s="306"/>
      <c r="G1" s="306"/>
      <c r="H1" s="307"/>
      <c r="I1" s="89"/>
    </row>
    <row r="2" spans="1:13" ht="15.75" thickBot="1">
      <c r="A2" s="90" t="s">
        <v>250</v>
      </c>
      <c r="B2" s="91" t="s">
        <v>251</v>
      </c>
      <c r="C2" s="91" t="s">
        <v>252</v>
      </c>
      <c r="D2" s="91" t="s">
        <v>253</v>
      </c>
      <c r="E2" s="91" t="s">
        <v>254</v>
      </c>
      <c r="F2" s="91" t="s">
        <v>255</v>
      </c>
      <c r="G2" s="91" t="s">
        <v>256</v>
      </c>
      <c r="H2" s="92" t="s">
        <v>257</v>
      </c>
      <c r="I2" s="208" t="s">
        <v>331</v>
      </c>
      <c r="J2" s="283" t="s">
        <v>389</v>
      </c>
      <c r="K2" s="283" t="s">
        <v>390</v>
      </c>
    </row>
    <row r="3" spans="1:13">
      <c r="A3" s="93" t="s">
        <v>258</v>
      </c>
      <c r="B3" s="94" t="s">
        <v>259</v>
      </c>
      <c r="C3" s="95">
        <v>11501279.478530392</v>
      </c>
      <c r="D3" s="95">
        <v>-4839.2435758000001</v>
      </c>
      <c r="E3" s="94" t="s">
        <v>260</v>
      </c>
      <c r="F3" s="94" t="s">
        <v>261</v>
      </c>
      <c r="G3" s="96">
        <v>472170952.18545443</v>
      </c>
      <c r="H3" s="97">
        <v>389925.26024073648</v>
      </c>
      <c r="I3" s="71">
        <f>G3/C3</f>
        <v>41.053776066120548</v>
      </c>
      <c r="J3" s="284">
        <f>C3/(33*24*DAY(EOMONTH(B10,0))*1000)</f>
        <v>0.46844572656119227</v>
      </c>
      <c r="K3" s="284">
        <v>0.32542063299207469</v>
      </c>
      <c r="L3" s="98"/>
    </row>
    <row r="4" spans="1:13">
      <c r="A4" s="99" t="s">
        <v>262</v>
      </c>
      <c r="B4" s="100" t="s">
        <v>263</v>
      </c>
      <c r="C4" s="101">
        <v>22730949.727658991</v>
      </c>
      <c r="D4" s="101">
        <v>-16922.002506500001</v>
      </c>
      <c r="E4" s="100" t="s">
        <v>264</v>
      </c>
      <c r="F4" s="100" t="s">
        <v>265</v>
      </c>
      <c r="G4" s="102">
        <v>1211567025.360002</v>
      </c>
      <c r="H4" s="103">
        <v>1389769.828554454</v>
      </c>
      <c r="I4" s="71">
        <f>G4/C4</f>
        <v>53.300325761829868</v>
      </c>
      <c r="J4" s="284">
        <f>C4/(129*24*DAY(EOMONTH(B11,0))*1000)</f>
        <v>0.26221564377605888</v>
      </c>
      <c r="K4" s="285">
        <v>0.24630605503678465</v>
      </c>
      <c r="L4" s="98"/>
    </row>
    <row r="5" spans="1:13" ht="15.75" thickBot="1">
      <c r="A5" s="104" t="s">
        <v>266</v>
      </c>
      <c r="B5" s="105" t="s">
        <v>267</v>
      </c>
      <c r="C5" s="106">
        <v>32507175.881616488</v>
      </c>
      <c r="D5" s="106">
        <v>-61245.938598499975</v>
      </c>
      <c r="E5" s="105" t="s">
        <v>268</v>
      </c>
      <c r="F5" s="105" t="s">
        <v>269</v>
      </c>
      <c r="G5" s="107">
        <v>1192871984.7372484</v>
      </c>
      <c r="H5" s="108">
        <v>2738029.1414030441</v>
      </c>
      <c r="I5" s="71">
        <f>G5/C5</f>
        <v>36.695651110432003</v>
      </c>
      <c r="J5" s="284">
        <f>C5/(168*24*DAY(EOMONTH(B14,0))*1000)</f>
        <v>0.26007405179224663</v>
      </c>
      <c r="K5" s="284">
        <v>0.30837308377547856</v>
      </c>
    </row>
    <row r="6" spans="1:13" ht="15.75" thickBot="1">
      <c r="C6" s="50">
        <f>C3+C4+C5</f>
        <v>66739405.087805867</v>
      </c>
      <c r="D6" s="50">
        <f>D3+D4+D5</f>
        <v>-83007.184680799983</v>
      </c>
      <c r="G6" s="50"/>
      <c r="H6" s="50">
        <f>G3+G4+G5</f>
        <v>2876609962.2827048</v>
      </c>
      <c r="I6" s="131">
        <f>H6/A21/C6*1000</f>
        <v>58.672676662770847</v>
      </c>
      <c r="K6" s="51"/>
    </row>
    <row r="7" spans="1:13" ht="19.5" thickBot="1">
      <c r="A7" s="308" t="s">
        <v>270</v>
      </c>
      <c r="B7" s="309"/>
      <c r="C7" s="309"/>
      <c r="D7" s="309"/>
      <c r="E7" s="309"/>
      <c r="F7" s="309"/>
      <c r="G7" s="309"/>
      <c r="H7" s="310"/>
      <c r="J7" s="109"/>
      <c r="K7" s="51"/>
    </row>
    <row r="8" spans="1:13" ht="15.75" thickBot="1">
      <c r="A8" s="110" t="s">
        <v>271</v>
      </c>
      <c r="B8" s="111" t="s">
        <v>272</v>
      </c>
      <c r="C8" s="112" t="s">
        <v>273</v>
      </c>
      <c r="D8" s="113" t="s">
        <v>274</v>
      </c>
      <c r="E8" s="113" t="s">
        <v>275</v>
      </c>
      <c r="F8" s="113" t="s">
        <v>276</v>
      </c>
      <c r="G8" s="113" t="s">
        <v>277</v>
      </c>
      <c r="H8" s="114" t="s">
        <v>278</v>
      </c>
      <c r="I8" s="115" t="s">
        <v>369</v>
      </c>
      <c r="J8" s="115" t="s">
        <v>391</v>
      </c>
    </row>
    <row r="9" spans="1:13" ht="15.75" thickBot="1">
      <c r="A9" s="280">
        <v>45</v>
      </c>
      <c r="B9" s="278">
        <f>ROUNDUP(A9,2)</f>
        <v>45</v>
      </c>
      <c r="C9" s="116" t="s">
        <v>969</v>
      </c>
      <c r="D9" s="117">
        <v>7.8299999999999995E-2</v>
      </c>
      <c r="E9" s="118">
        <f>D9/SUM($D$9:$D$13)</f>
        <v>8.9414182939362777E-2</v>
      </c>
      <c r="F9" s="319">
        <f>E9*[1]Retiros!$B$6</f>
        <v>4.0236382322713249</v>
      </c>
      <c r="G9" s="119" t="s">
        <v>970</v>
      </c>
      <c r="H9" s="120">
        <v>41.243674448924722</v>
      </c>
      <c r="I9" s="47"/>
      <c r="J9" s="284"/>
    </row>
    <row r="10" spans="1:13" ht="19.5" thickBot="1">
      <c r="A10" s="121" t="s">
        <v>279</v>
      </c>
      <c r="B10" s="122">
        <v>44197</v>
      </c>
      <c r="C10" s="99" t="s">
        <v>971</v>
      </c>
      <c r="D10" s="123">
        <v>0.13719999999999999</v>
      </c>
      <c r="E10" s="118">
        <f t="shared" ref="E10:E13" si="0">D10/SUM($D$9:$D$13)</f>
        <v>0.15667466027178253</v>
      </c>
      <c r="F10" s="320">
        <f>E10*[1]Retiros!$B$6</f>
        <v>7.0503597122302137</v>
      </c>
      <c r="G10" s="102" t="s">
        <v>972</v>
      </c>
      <c r="H10" s="124">
        <v>42.302876276881648</v>
      </c>
      <c r="I10" s="47"/>
      <c r="J10" s="284"/>
      <c r="K10" s="50"/>
      <c r="M10" s="50"/>
    </row>
    <row r="11" spans="1:13">
      <c r="A11" s="48" t="s">
        <v>372</v>
      </c>
      <c r="B11" s="281">
        <v>45.9</v>
      </c>
      <c r="C11" s="99" t="s">
        <v>973</v>
      </c>
      <c r="D11" s="123">
        <v>0.15720000000000001</v>
      </c>
      <c r="E11" s="118">
        <f t="shared" si="0"/>
        <v>0.17951353203151763</v>
      </c>
      <c r="F11" s="320">
        <f>E11*[1]Retiros!$B$6</f>
        <v>8.0781089414182929</v>
      </c>
      <c r="G11" s="102" t="s">
        <v>974</v>
      </c>
      <c r="H11" s="124">
        <v>62.264202970430205</v>
      </c>
      <c r="I11" s="47"/>
      <c r="J11" s="284"/>
    </row>
    <row r="12" spans="1:13" s="246" customFormat="1">
      <c r="A12" s="48"/>
      <c r="B12" s="48"/>
      <c r="C12" s="99" t="s">
        <v>328</v>
      </c>
      <c r="D12" s="123">
        <v>0.17930000000000001</v>
      </c>
      <c r="E12" s="118">
        <f t="shared" si="0"/>
        <v>0.20475048532602488</v>
      </c>
      <c r="F12" s="320">
        <f>E12*[1]Retiros!$B$6</f>
        <v>9.2137718396711197</v>
      </c>
      <c r="G12" s="102" t="s">
        <v>975</v>
      </c>
      <c r="H12" s="124">
        <v>42.584038185483905</v>
      </c>
      <c r="I12" s="47"/>
      <c r="J12" s="284"/>
    </row>
    <row r="13" spans="1:13" s="246" customFormat="1" ht="15.75" thickBot="1">
      <c r="A13" s="48"/>
      <c r="B13" s="48"/>
      <c r="C13" s="104" t="s">
        <v>976</v>
      </c>
      <c r="D13" s="125">
        <v>0.32370000000000004</v>
      </c>
      <c r="E13" s="321">
        <f t="shared" si="0"/>
        <v>0.36964713943131206</v>
      </c>
      <c r="F13" s="322">
        <f>E13*[1]Retiros!$B$6</f>
        <v>16.634121274409043</v>
      </c>
      <c r="G13" s="102" t="s">
        <v>975</v>
      </c>
      <c r="H13" s="124">
        <v>42.584038185483905</v>
      </c>
      <c r="I13" s="47"/>
      <c r="J13" s="284"/>
    </row>
    <row r="14" spans="1:13" ht="15.75" thickBot="1">
      <c r="D14" s="199" t="s">
        <v>324</v>
      </c>
      <c r="H14" s="48" t="s">
        <v>324</v>
      </c>
    </row>
    <row r="15" spans="1:13" ht="19.5" thickBot="1">
      <c r="A15" s="311" t="s">
        <v>122</v>
      </c>
      <c r="B15" s="312"/>
      <c r="C15" s="312"/>
      <c r="D15" s="312"/>
      <c r="E15" s="313"/>
      <c r="H15" s="127"/>
      <c r="K15" s="127"/>
    </row>
    <row r="16" spans="1:13">
      <c r="A16" s="128" t="s">
        <v>281</v>
      </c>
      <c r="B16" s="129" t="s">
        <v>282</v>
      </c>
      <c r="C16" s="129" t="s">
        <v>283</v>
      </c>
      <c r="D16" s="129" t="s">
        <v>277</v>
      </c>
      <c r="E16" s="130" t="s">
        <v>278</v>
      </c>
      <c r="G16" s="131"/>
      <c r="H16" s="51"/>
    </row>
    <row r="17" spans="1:13" ht="15.75" thickBot="1">
      <c r="A17" s="132" t="s">
        <v>284</v>
      </c>
      <c r="B17" s="133" t="s">
        <v>285</v>
      </c>
      <c r="C17" s="133">
        <v>0</v>
      </c>
      <c r="D17" s="134" t="s">
        <v>280</v>
      </c>
      <c r="E17" s="135">
        <f>+H10</f>
        <v>42.302876276881648</v>
      </c>
      <c r="G17" s="136"/>
      <c r="I17" s="49"/>
      <c r="J17" s="126"/>
    </row>
    <row r="18" spans="1:13" ht="15.75" thickBot="1">
      <c r="D18" s="49"/>
      <c r="G18" s="275"/>
      <c r="J18" s="51"/>
      <c r="K18" s="51"/>
      <c r="L18" s="51"/>
    </row>
    <row r="19" spans="1:13">
      <c r="A19" s="137" t="s">
        <v>338</v>
      </c>
      <c r="B19" s="138" t="s">
        <v>286</v>
      </c>
      <c r="C19" s="138" t="s">
        <v>287</v>
      </c>
      <c r="D19" s="138" t="s">
        <v>288</v>
      </c>
      <c r="E19" s="139" t="s">
        <v>289</v>
      </c>
      <c r="I19" s="49"/>
    </row>
    <row r="20" spans="1:13" ht="15.75" thickBot="1">
      <c r="A20" s="140">
        <v>694.38</v>
      </c>
      <c r="B20" s="141">
        <v>1</v>
      </c>
      <c r="C20" s="141">
        <v>1.01</v>
      </c>
      <c r="D20" s="142">
        <v>1</v>
      </c>
      <c r="E20" s="143"/>
      <c r="G20" s="51"/>
      <c r="H20" s="51"/>
    </row>
    <row r="21" spans="1:13">
      <c r="A21" s="144">
        <v>734.62</v>
      </c>
      <c r="B21" s="64" t="s">
        <v>290</v>
      </c>
      <c r="L21" s="145"/>
    </row>
    <row r="22" spans="1:13">
      <c r="A22" s="72" t="s">
        <v>291</v>
      </c>
      <c r="B22" s="72" t="s">
        <v>246</v>
      </c>
      <c r="C22" s="146" t="s">
        <v>107</v>
      </c>
      <c r="D22" s="147" t="s">
        <v>292</v>
      </c>
      <c r="E22" s="147" t="s">
        <v>293</v>
      </c>
      <c r="F22" s="147" t="s">
        <v>334</v>
      </c>
      <c r="G22" s="184" t="s">
        <v>334</v>
      </c>
      <c r="H22" s="49"/>
      <c r="I22" s="49"/>
      <c r="M22" s="145"/>
    </row>
    <row r="23" spans="1:13">
      <c r="C23" s="148" t="s">
        <v>294</v>
      </c>
      <c r="D23" s="75">
        <f>ROUND((G3+H3)/1000000,0)*1000000</f>
        <v>473000000</v>
      </c>
      <c r="E23" s="75">
        <f t="shared" ref="E23:E46" si="1">+D23/$A$21</f>
        <v>643870.30029130704</v>
      </c>
      <c r="F23" s="75"/>
      <c r="H23" s="49"/>
      <c r="I23" s="149"/>
      <c r="M23" s="145"/>
    </row>
    <row r="24" spans="1:13">
      <c r="C24" s="148" t="s">
        <v>295</v>
      </c>
      <c r="D24" s="75">
        <f>ROUND((G4+H4)/1000000,0)*1000000</f>
        <v>1213000000</v>
      </c>
      <c r="E24" s="75">
        <f t="shared" si="1"/>
        <v>1651193.8144891236</v>
      </c>
      <c r="F24" s="75"/>
      <c r="H24" s="50"/>
      <c r="I24" s="149"/>
      <c r="M24" s="145"/>
    </row>
    <row r="25" spans="1:13">
      <c r="C25" s="148" t="s">
        <v>296</v>
      </c>
      <c r="D25" s="75">
        <f>ROUND((G5+H5)/1000000,0)*1000000</f>
        <v>1196000000</v>
      </c>
      <c r="E25" s="75">
        <f t="shared" si="1"/>
        <v>1628052.5986224171</v>
      </c>
      <c r="F25" s="75"/>
      <c r="H25" s="51"/>
      <c r="I25" s="149"/>
      <c r="M25" s="145"/>
    </row>
    <row r="26" spans="1:13">
      <c r="C26" s="148" t="s">
        <v>297</v>
      </c>
      <c r="D26" s="75">
        <f>ROUNDDOWN((C17*1000000*E17*$E$20)/1000000,0)*1000000</f>
        <v>0</v>
      </c>
      <c r="E26" s="75">
        <f t="shared" si="1"/>
        <v>0</v>
      </c>
      <c r="F26" s="75"/>
      <c r="H26" s="149"/>
      <c r="M26" s="145"/>
    </row>
    <row r="27" spans="1:13">
      <c r="C27" s="150" t="s">
        <v>298</v>
      </c>
      <c r="D27" s="286">
        <v>-2067884802.0960431</v>
      </c>
      <c r="E27" s="151">
        <f t="shared" si="1"/>
        <v>-2814904.0348697873</v>
      </c>
      <c r="F27" s="217">
        <f>-D27/(B9)/1000000</f>
        <v>45.952995602134294</v>
      </c>
      <c r="G27" s="131">
        <f>-E27/($B$9)/1000</f>
        <v>62.553422997106381</v>
      </c>
      <c r="I27" s="131"/>
      <c r="M27" s="145"/>
    </row>
    <row r="28" spans="1:13">
      <c r="C28" s="148" t="s">
        <v>299</v>
      </c>
      <c r="D28" s="263">
        <v>-18400000</v>
      </c>
      <c r="E28" s="151">
        <f t="shared" si="1"/>
        <v>-25046.963055729491</v>
      </c>
      <c r="F28" s="151"/>
      <c r="M28" s="145"/>
    </row>
    <row r="29" spans="1:13">
      <c r="C29" s="148" t="s">
        <v>300</v>
      </c>
      <c r="D29" s="263">
        <v>-27340000</v>
      </c>
      <c r="E29" s="151">
        <f t="shared" si="1"/>
        <v>-37216.520105632844</v>
      </c>
      <c r="F29" s="151"/>
      <c r="K29" s="49"/>
      <c r="M29" s="145"/>
    </row>
    <row r="30" spans="1:13">
      <c r="A30" s="3" t="s">
        <v>12</v>
      </c>
      <c r="B30" s="3" t="s">
        <v>55</v>
      </c>
      <c r="C30" s="146" t="s">
        <v>301</v>
      </c>
      <c r="D30" s="264">
        <v>-51300000</v>
      </c>
      <c r="E30" s="151">
        <f t="shared" si="1"/>
        <v>-69832.021997767559</v>
      </c>
      <c r="F30" s="151"/>
      <c r="M30" s="145"/>
    </row>
    <row r="31" spans="1:13">
      <c r="A31" s="3" t="s">
        <v>21</v>
      </c>
      <c r="B31" s="3" t="s">
        <v>37</v>
      </c>
      <c r="C31" s="146" t="s">
        <v>302</v>
      </c>
      <c r="D31" s="265">
        <f>-D32</f>
        <v>-21200000</v>
      </c>
      <c r="E31" s="151">
        <f t="shared" si="1"/>
        <v>-28858.457433775286</v>
      </c>
      <c r="F31" s="151"/>
      <c r="H31" s="48"/>
      <c r="I31" s="48"/>
      <c r="M31" s="145"/>
    </row>
    <row r="32" spans="1:13">
      <c r="C32" s="148" t="s">
        <v>303</v>
      </c>
      <c r="D32" s="263">
        <v>21200000</v>
      </c>
      <c r="E32" s="151">
        <f t="shared" si="1"/>
        <v>28858.457433775286</v>
      </c>
      <c r="F32" s="151"/>
      <c r="I32" s="48"/>
      <c r="M32" s="145"/>
    </row>
    <row r="33" spans="1:13">
      <c r="A33" s="3" t="s">
        <v>12</v>
      </c>
      <c r="B33" s="3" t="s">
        <v>11</v>
      </c>
      <c r="C33" s="152" t="s">
        <v>304</v>
      </c>
      <c r="D33" s="75">
        <f>ROUND(D65/100000,0)*100000</f>
        <v>-215200000</v>
      </c>
      <c r="E33" s="151">
        <f t="shared" si="1"/>
        <v>-292940.56791266234</v>
      </c>
      <c r="F33" s="151">
        <f>C65*1000</f>
        <v>-35510.820000000007</v>
      </c>
      <c r="G33" s="220">
        <f>E33/F33</f>
        <v>8.2493326798046986</v>
      </c>
      <c r="H33" s="153" t="s">
        <v>305</v>
      </c>
      <c r="I33" s="48"/>
      <c r="M33" s="145"/>
    </row>
    <row r="34" spans="1:13">
      <c r="A34" s="3" t="s">
        <v>18</v>
      </c>
      <c r="B34" s="3" t="s">
        <v>20</v>
      </c>
      <c r="C34" s="146" t="s">
        <v>306</v>
      </c>
      <c r="D34" s="75"/>
      <c r="E34" s="151">
        <f t="shared" si="1"/>
        <v>0</v>
      </c>
      <c r="F34" s="151"/>
      <c r="H34" s="153" t="s">
        <v>307</v>
      </c>
      <c r="I34" s="154"/>
      <c r="J34" s="51"/>
      <c r="K34" s="4"/>
      <c r="M34" s="145"/>
    </row>
    <row r="35" spans="1:13">
      <c r="A35" s="3" t="s">
        <v>9</v>
      </c>
      <c r="B35" s="72" t="s">
        <v>82</v>
      </c>
      <c r="C35" s="146" t="s">
        <v>308</v>
      </c>
      <c r="D35" s="266">
        <v>416900000</v>
      </c>
      <c r="E35" s="151">
        <f t="shared" si="1"/>
        <v>567504.28793117532</v>
      </c>
      <c r="F35" s="251">
        <v>77</v>
      </c>
      <c r="G35" s="220">
        <f>E35/F35</f>
        <v>7370.1855575477312</v>
      </c>
      <c r="H35" s="153" t="s">
        <v>309</v>
      </c>
      <c r="I35" s="48" t="s">
        <v>326</v>
      </c>
      <c r="J35" s="48" t="s">
        <v>327</v>
      </c>
      <c r="K35" s="48"/>
      <c r="M35" s="145"/>
    </row>
    <row r="36" spans="1:13">
      <c r="A36" s="3" t="s">
        <v>26</v>
      </c>
      <c r="B36" s="72" t="s">
        <v>90</v>
      </c>
      <c r="C36" s="146" t="s">
        <v>310</v>
      </c>
      <c r="D36" s="267">
        <f>ROUNDDOWN(B11*H36*1000000/1000000000,2)*1000000000</f>
        <v>2100000000</v>
      </c>
      <c r="E36" s="151">
        <f t="shared" si="1"/>
        <v>2858620.7835343443</v>
      </c>
      <c r="F36" s="151"/>
      <c r="H36" s="241">
        <f>I36-J36</f>
        <v>45.9</v>
      </c>
      <c r="I36" s="243">
        <v>45.9</v>
      </c>
      <c r="J36" s="244">
        <v>0</v>
      </c>
      <c r="K36" s="155"/>
      <c r="M36" s="145"/>
    </row>
    <row r="37" spans="1:13">
      <c r="A37" s="3"/>
      <c r="B37" s="72" t="s">
        <v>236</v>
      </c>
      <c r="C37" s="146" t="s">
        <v>332</v>
      </c>
      <c r="D37" s="267">
        <f>ROUNDDOWN(B9*J36*1000000/1000000000,2)*1000000000</f>
        <v>0</v>
      </c>
      <c r="E37" s="151">
        <f t="shared" si="1"/>
        <v>0</v>
      </c>
      <c r="F37" s="151"/>
      <c r="H37" s="242"/>
      <c r="I37" s="72" t="s">
        <v>339</v>
      </c>
      <c r="J37" s="207">
        <f>H36/A21*1000</f>
        <v>62.481282840107809</v>
      </c>
      <c r="K37" s="155"/>
      <c r="M37" s="145"/>
    </row>
    <row r="38" spans="1:13">
      <c r="A38" s="3" t="s">
        <v>12</v>
      </c>
      <c r="B38" s="72" t="s">
        <v>94</v>
      </c>
      <c r="C38" s="146" t="s">
        <v>311</v>
      </c>
      <c r="D38" s="75">
        <f>-C17*1000*$K$36</f>
        <v>0</v>
      </c>
      <c r="E38" s="151">
        <f t="shared" si="1"/>
        <v>0</v>
      </c>
      <c r="F38" s="151"/>
      <c r="H38" s="48" t="s">
        <v>325</v>
      </c>
      <c r="I38" s="72" t="s">
        <v>340</v>
      </c>
      <c r="J38" s="71">
        <f>H36/A20*1000</f>
        <v>66.102134278061001</v>
      </c>
      <c r="M38" s="145"/>
    </row>
    <row r="39" spans="1:13" ht="15.75" thickBot="1">
      <c r="A39" s="3" t="s">
        <v>26</v>
      </c>
      <c r="B39" s="72" t="s">
        <v>98</v>
      </c>
      <c r="C39" s="146" t="s">
        <v>312</v>
      </c>
      <c r="D39" s="266">
        <v>150000</v>
      </c>
      <c r="E39" s="151">
        <f t="shared" si="1"/>
        <v>204.18719882388174</v>
      </c>
      <c r="F39" s="151"/>
    </row>
    <row r="40" spans="1:13" ht="15.75" thickBot="1">
      <c r="A40" s="3" t="s">
        <v>21</v>
      </c>
      <c r="B40" s="3" t="s">
        <v>44</v>
      </c>
      <c r="C40" s="146" t="s">
        <v>313</v>
      </c>
      <c r="D40" s="266">
        <v>0</v>
      </c>
      <c r="E40" s="151">
        <f t="shared" si="1"/>
        <v>0</v>
      </c>
      <c r="F40" s="151"/>
      <c r="H40" s="314" t="s">
        <v>314</v>
      </c>
      <c r="I40" s="315"/>
      <c r="M40" s="9"/>
    </row>
    <row r="41" spans="1:13">
      <c r="A41" s="3" t="s">
        <v>12</v>
      </c>
      <c r="B41" s="72" t="s">
        <v>94</v>
      </c>
      <c r="C41" s="146" t="s">
        <v>315</v>
      </c>
      <c r="D41" s="268">
        <f>-$I$41*(C3)*$A$21/1000</f>
        <v>-616782104.92781377</v>
      </c>
      <c r="E41" s="151">
        <f t="shared" si="1"/>
        <v>-839593.40193271858</v>
      </c>
      <c r="F41" s="151"/>
      <c r="H41" s="156" t="s">
        <v>315</v>
      </c>
      <c r="I41" s="157">
        <v>73</v>
      </c>
      <c r="J41" s="51">
        <f>+I41/(1000/$A$21)</f>
        <v>53.62726</v>
      </c>
    </row>
    <row r="42" spans="1:13">
      <c r="A42" s="3" t="s">
        <v>12</v>
      </c>
      <c r="B42" s="72" t="s">
        <v>94</v>
      </c>
      <c r="C42" s="146" t="s">
        <v>316</v>
      </c>
      <c r="D42" s="268">
        <f>-$I$42*C4*$A$21/1000</f>
        <v>-1218998551.092098</v>
      </c>
      <c r="E42" s="151">
        <f t="shared" si="1"/>
        <v>-1659359.3301191065</v>
      </c>
      <c r="F42" s="151"/>
      <c r="H42" s="158" t="s">
        <v>316</v>
      </c>
      <c r="I42" s="159">
        <v>73</v>
      </c>
      <c r="J42" s="51">
        <f t="shared" ref="J42:J43" si="2">+I42/(1000/$A$21)</f>
        <v>53.62726</v>
      </c>
    </row>
    <row r="43" spans="1:13" ht="15.75" thickBot="1">
      <c r="A43" s="3" t="s">
        <v>12</v>
      </c>
      <c r="B43" s="72" t="s">
        <v>94</v>
      </c>
      <c r="C43" s="200" t="s">
        <v>317</v>
      </c>
      <c r="D43" s="269">
        <f>-$C$5*$I$43*$A$21/1000</f>
        <v>-1456705714.3153393</v>
      </c>
      <c r="E43" s="151">
        <f t="shared" si="1"/>
        <v>-1982937.7287786056</v>
      </c>
      <c r="F43" s="151"/>
      <c r="H43" s="160" t="s">
        <v>317</v>
      </c>
      <c r="I43" s="161">
        <v>61</v>
      </c>
      <c r="J43" s="51">
        <f t="shared" si="2"/>
        <v>44.811819999999997</v>
      </c>
    </row>
    <row r="44" spans="1:13" ht="15.75" thickBot="1">
      <c r="A44" s="201" t="s">
        <v>108</v>
      </c>
      <c r="B44" s="202" t="s">
        <v>94</v>
      </c>
      <c r="C44" s="202" t="s">
        <v>318</v>
      </c>
      <c r="D44" s="270">
        <f>+SUM(D41:D43)</f>
        <v>-3292486370.3352509</v>
      </c>
      <c r="E44" s="151">
        <f t="shared" si="1"/>
        <v>-4481890.4608304305</v>
      </c>
      <c r="F44" s="151"/>
      <c r="I44" s="162"/>
    </row>
    <row r="45" spans="1:13" ht="15.75" thickBot="1">
      <c r="A45" s="3" t="s">
        <v>319</v>
      </c>
      <c r="B45" s="3" t="s">
        <v>37</v>
      </c>
      <c r="C45" s="203" t="s">
        <v>320</v>
      </c>
      <c r="D45" s="271">
        <v>280000</v>
      </c>
      <c r="E45" s="151">
        <f t="shared" si="1"/>
        <v>381.14943780457924</v>
      </c>
      <c r="F45" s="151"/>
    </row>
    <row r="46" spans="1:13" ht="15.75" thickBot="1">
      <c r="A46" s="201" t="s">
        <v>12</v>
      </c>
      <c r="B46" s="204" t="s">
        <v>79</v>
      </c>
      <c r="C46" s="202" t="s">
        <v>321</v>
      </c>
      <c r="D46" s="205">
        <f>+SUM(D23:D29)+D32</f>
        <v>789575197.90395689</v>
      </c>
      <c r="E46" s="151">
        <f t="shared" si="1"/>
        <v>1074807.6528054734</v>
      </c>
      <c r="F46" s="151"/>
    </row>
    <row r="47" spans="1:13">
      <c r="D47" s="247">
        <f>ROUND((D60+D61+D63-D45)/1000000,1)*1000000</f>
        <v>-329500000</v>
      </c>
      <c r="F47" s="151"/>
    </row>
    <row r="48" spans="1:13">
      <c r="E48" s="136"/>
    </row>
    <row r="49" spans="1:9">
      <c r="E49" s="163" t="s">
        <v>328</v>
      </c>
      <c r="G49" s="100"/>
    </row>
    <row r="50" spans="1:9">
      <c r="C50" s="164" t="s">
        <v>329</v>
      </c>
      <c r="D50" s="49"/>
      <c r="E50" s="102">
        <v>-130183936</v>
      </c>
      <c r="G50" s="102"/>
    </row>
    <row r="51" spans="1:9">
      <c r="C51" s="164"/>
      <c r="D51" s="49"/>
      <c r="E51" s="102">
        <f>D51/A21</f>
        <v>0</v>
      </c>
      <c r="G51" s="165"/>
    </row>
    <row r="52" spans="1:9">
      <c r="D52" s="49"/>
      <c r="E52" s="131"/>
    </row>
    <row r="53" spans="1:9">
      <c r="C53" s="206" t="s">
        <v>330</v>
      </c>
      <c r="D53" s="49">
        <f>SUM(D54:D58)</f>
        <v>0</v>
      </c>
      <c r="E53" s="4">
        <f>D53/A21</f>
        <v>0</v>
      </c>
      <c r="F53" s="72" t="s">
        <v>325</v>
      </c>
    </row>
    <row r="54" spans="1:9">
      <c r="C54" s="246"/>
      <c r="D54" s="274"/>
      <c r="E54" s="72" t="s">
        <v>370</v>
      </c>
      <c r="F54" s="72" t="s">
        <v>325</v>
      </c>
      <c r="G54" s="247"/>
    </row>
    <row r="55" spans="1:9">
      <c r="C55" s="246"/>
      <c r="D55" s="219"/>
      <c r="F55" s="72" t="s">
        <v>325</v>
      </c>
    </row>
    <row r="56" spans="1:9">
      <c r="C56" s="246"/>
      <c r="D56" s="219"/>
      <c r="F56" s="72" t="s">
        <v>325</v>
      </c>
      <c r="G56" s="246"/>
      <c r="H56" s="246"/>
      <c r="I56" s="246"/>
    </row>
    <row r="57" spans="1:9">
      <c r="D57" s="218"/>
      <c r="F57" s="72" t="s">
        <v>325</v>
      </c>
      <c r="G57" s="247"/>
      <c r="H57" s="246"/>
      <c r="I57" s="246"/>
    </row>
    <row r="58" spans="1:9">
      <c r="D58" s="218"/>
      <c r="F58" s="49" t="s">
        <v>325</v>
      </c>
      <c r="G58" s="247"/>
      <c r="H58" s="246"/>
      <c r="I58" s="275"/>
    </row>
    <row r="59" spans="1:9">
      <c r="B59" s="72" t="s">
        <v>335</v>
      </c>
      <c r="C59" s="221">
        <v>0</v>
      </c>
      <c r="D59" s="222">
        <v>0</v>
      </c>
      <c r="G59" s="247"/>
      <c r="H59" s="246"/>
      <c r="I59" s="246"/>
    </row>
    <row r="60" spans="1:9">
      <c r="A60" s="72" t="s">
        <v>258</v>
      </c>
      <c r="B60" s="223" t="s">
        <v>336</v>
      </c>
      <c r="C60" s="236">
        <v>4.8644999999999996</v>
      </c>
      <c r="D60" s="10">
        <v>27666989.684999999</v>
      </c>
      <c r="E60" s="4">
        <f>D60/C60/1000</f>
        <v>5687.53</v>
      </c>
      <c r="F60" s="131">
        <f>+D60/$A$21/C60</f>
        <v>7742.1387928452814</v>
      </c>
      <c r="G60" s="246"/>
      <c r="H60" s="246"/>
      <c r="I60" s="246"/>
    </row>
    <row r="61" spans="1:9" s="246" customFormat="1">
      <c r="A61" s="246" t="s">
        <v>266</v>
      </c>
      <c r="B61" s="223" t="s">
        <v>336</v>
      </c>
      <c r="C61" s="236">
        <v>24.723800000000001</v>
      </c>
      <c r="D61" s="10">
        <v>155796283.98600003</v>
      </c>
      <c r="E61" s="247">
        <f>D61/C61/1000</f>
        <v>6301.4700000000012</v>
      </c>
      <c r="F61" s="131">
        <f>+D61/$A$21/C61</f>
        <v>8577.8633851515078</v>
      </c>
    </row>
    <row r="62" spans="1:9" s="246" customFormat="1">
      <c r="A62" s="246" t="s">
        <v>262</v>
      </c>
      <c r="B62" s="223" t="s">
        <v>336</v>
      </c>
      <c r="C62" s="236">
        <v>19.536200000000001</v>
      </c>
      <c r="D62" s="10">
        <v>113952310.25600001</v>
      </c>
      <c r="E62" s="247">
        <f>D62/C62/1000</f>
        <v>5832.88</v>
      </c>
      <c r="F62" s="131">
        <f>+D62/$A$21/C62</f>
        <v>7939.9961885056227</v>
      </c>
    </row>
    <row r="63" spans="1:9">
      <c r="B63" s="223" t="s">
        <v>337</v>
      </c>
      <c r="C63" s="236">
        <f>-(F35*24.79%*0.4+F35)</f>
        <v>-84.635320000000007</v>
      </c>
      <c r="D63" s="10">
        <f>C63*6057.14*1000</f>
        <v>-512647982.18480009</v>
      </c>
      <c r="E63" s="11">
        <f>D63/C63/1000</f>
        <v>6057.1400000000012</v>
      </c>
      <c r="F63" s="131">
        <f>+D63/$A$21/C63</f>
        <v>8245.2696632272473</v>
      </c>
      <c r="G63" s="246"/>
      <c r="H63" s="246"/>
      <c r="I63" s="246"/>
    </row>
    <row r="64" spans="1:9">
      <c r="G64" s="247"/>
      <c r="H64" s="246"/>
      <c r="I64" s="275"/>
    </row>
    <row r="65" spans="3:6">
      <c r="C65" s="224">
        <f>SUM(C60:C63)</f>
        <v>-35.51082000000001</v>
      </c>
      <c r="D65" s="224">
        <f>SUM(D60:D63)</f>
        <v>-215232398.25780004</v>
      </c>
      <c r="F65" s="131">
        <f>+D65/$A$21/C65</f>
        <v>8250.5746129219788</v>
      </c>
    </row>
  </sheetData>
  <mergeCells count="4">
    <mergeCell ref="A1:H1"/>
    <mergeCell ref="A7:H7"/>
    <mergeCell ref="A15:E15"/>
    <mergeCell ref="H40:I40"/>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4"/>
  <sheetViews>
    <sheetView zoomScale="80" zoomScaleNormal="80" workbookViewId="0">
      <selection activeCell="K88" sqref="K88"/>
    </sheetView>
  </sheetViews>
  <sheetFormatPr baseColWidth="10" defaultColWidth="9.140625" defaultRowHeight="15"/>
  <cols>
    <col min="1" max="1" width="15.28515625" bestFit="1" customWidth="1"/>
    <col min="3" max="3" width="10.7109375" hidden="1" customWidth="1"/>
    <col min="4" max="4" width="40" bestFit="1" customWidth="1"/>
    <col min="5" max="5" width="15.28515625" bestFit="1" customWidth="1"/>
    <col min="6" max="7" width="10.85546875" bestFit="1" customWidth="1"/>
    <col min="8" max="8" width="10.85546875" hidden="1" customWidth="1"/>
    <col min="9" max="9" width="16.140625" bestFit="1" customWidth="1"/>
    <col min="10" max="10" width="17" customWidth="1"/>
    <col min="11" max="11" width="15.42578125" customWidth="1"/>
    <col min="12" max="12" width="13.7109375" style="11" customWidth="1"/>
    <col min="13" max="13" width="16.140625" style="4" customWidth="1"/>
    <col min="14" max="14" width="15.42578125" style="11" bestFit="1" customWidth="1"/>
    <col min="16" max="16" width="14.7109375" customWidth="1"/>
    <col min="19" max="19" width="10" bestFit="1" customWidth="1"/>
  </cols>
  <sheetData>
    <row r="1" spans="1:19" ht="15.75" thickBot="1">
      <c r="I1" t="s">
        <v>120</v>
      </c>
      <c r="J1" s="19">
        <v>44197</v>
      </c>
    </row>
    <row r="2" spans="1:19">
      <c r="C2" s="7">
        <f>+Provision!C2</f>
        <v>44228</v>
      </c>
      <c r="I2" s="21" t="s">
        <v>121</v>
      </c>
      <c r="J2" s="22">
        <f>EDATE(J1,1)</f>
        <v>44228</v>
      </c>
    </row>
    <row r="4" spans="1:19">
      <c r="C4" s="1"/>
      <c r="D4" s="1"/>
      <c r="E4" s="316" t="s">
        <v>0</v>
      </c>
      <c r="F4" s="316"/>
      <c r="G4" s="316"/>
      <c r="H4" s="2"/>
      <c r="L4" s="317" t="str">
        <f>"Facturado "&amp;UPPER(TEXT(J2,"mmmm aa"))</f>
        <v>Facturado FEBRERO 21</v>
      </c>
      <c r="M4" s="317"/>
    </row>
    <row r="5" spans="1:19" ht="30">
      <c r="B5" s="2" t="s">
        <v>105</v>
      </c>
      <c r="C5" s="2" t="s">
        <v>2</v>
      </c>
      <c r="D5" s="2" t="s">
        <v>3</v>
      </c>
      <c r="E5" s="2" t="s">
        <v>4</v>
      </c>
      <c r="F5" s="2" t="s">
        <v>5</v>
      </c>
      <c r="H5" s="2"/>
      <c r="I5" s="2" t="s">
        <v>113</v>
      </c>
      <c r="J5" s="2" t="s">
        <v>112</v>
      </c>
      <c r="K5" s="8" t="s">
        <v>114</v>
      </c>
      <c r="L5" s="12" t="s">
        <v>109</v>
      </c>
      <c r="M5" s="14" t="s">
        <v>111</v>
      </c>
    </row>
    <row r="6" spans="1:19">
      <c r="A6" t="str">
        <f t="shared" ref="A6:A42" si="0">E6&amp;"_"&amp;G6</f>
        <v>4-1-00401_90-82</v>
      </c>
      <c r="B6" s="3" t="s">
        <v>10</v>
      </c>
      <c r="C6" s="3" t="s">
        <v>7</v>
      </c>
      <c r="D6" s="3" t="s">
        <v>8</v>
      </c>
      <c r="E6" s="3" t="s">
        <v>9</v>
      </c>
      <c r="F6" s="3" t="s">
        <v>10</v>
      </c>
      <c r="G6" s="3" t="s">
        <v>11</v>
      </c>
      <c r="H6" s="3"/>
      <c r="I6" s="59"/>
      <c r="J6" s="67"/>
      <c r="K6" s="4">
        <f>IFERROR(J6/N6,J6/$J$87)</f>
        <v>0</v>
      </c>
      <c r="L6" s="13"/>
      <c r="M6" s="10"/>
      <c r="N6" s="11" t="str">
        <f>IFERROR(M6/L6,"")</f>
        <v/>
      </c>
    </row>
    <row r="7" spans="1:19">
      <c r="A7" t="str">
        <f t="shared" si="0"/>
        <v>4-1-00401_90-83</v>
      </c>
      <c r="B7" s="3" t="s">
        <v>10</v>
      </c>
      <c r="C7" s="3" t="s">
        <v>13</v>
      </c>
      <c r="D7" s="3" t="s">
        <v>14</v>
      </c>
      <c r="E7" s="3" t="s">
        <v>9</v>
      </c>
      <c r="F7" s="3" t="s">
        <v>10</v>
      </c>
      <c r="G7" s="3" t="s">
        <v>15</v>
      </c>
      <c r="H7" s="3"/>
      <c r="I7" s="59"/>
      <c r="J7" s="67">
        <v>0</v>
      </c>
      <c r="K7" s="4">
        <f t="shared" ref="K7:K38" si="1">IFERROR(J7/N7,J7/$J$87)</f>
        <v>0</v>
      </c>
      <c r="L7" s="276"/>
      <c r="M7" s="277"/>
      <c r="N7" s="11" t="str">
        <f>IFERROR(M7/L7,"")</f>
        <v/>
      </c>
      <c r="P7" s="50">
        <f>M7-J7</f>
        <v>0</v>
      </c>
    </row>
    <row r="8" spans="1:19">
      <c r="A8" t="str">
        <f t="shared" si="0"/>
        <v>4-1-00300_90-98</v>
      </c>
      <c r="B8" s="3" t="s">
        <v>106</v>
      </c>
      <c r="C8" s="3" t="s">
        <v>16</v>
      </c>
      <c r="D8" s="3" t="s">
        <v>17</v>
      </c>
      <c r="E8" s="3" t="s">
        <v>18</v>
      </c>
      <c r="F8" s="3" t="s">
        <v>19</v>
      </c>
      <c r="G8" s="3" t="s">
        <v>20</v>
      </c>
      <c r="H8" s="3"/>
      <c r="I8" s="59"/>
      <c r="J8" s="67"/>
      <c r="K8" s="4">
        <f t="shared" si="1"/>
        <v>0</v>
      </c>
      <c r="L8" s="13"/>
      <c r="M8" s="10"/>
      <c r="N8" s="11" t="str">
        <f>IFERROR(M8/L8,"")</f>
        <v/>
      </c>
      <c r="P8" s="246"/>
    </row>
    <row r="9" spans="1:19">
      <c r="A9" t="str">
        <f t="shared" si="0"/>
        <v>4-1-00300_90-98</v>
      </c>
      <c r="B9" s="3" t="s">
        <v>106</v>
      </c>
      <c r="C9" s="3" t="s">
        <v>22</v>
      </c>
      <c r="D9" s="3" t="s">
        <v>23</v>
      </c>
      <c r="E9" s="3" t="s">
        <v>18</v>
      </c>
      <c r="F9" s="3" t="s">
        <v>19</v>
      </c>
      <c r="G9" s="3" t="s">
        <v>20</v>
      </c>
      <c r="H9" s="3"/>
      <c r="I9" s="59"/>
      <c r="J9" s="67"/>
      <c r="K9" s="4">
        <f t="shared" si="1"/>
        <v>0</v>
      </c>
      <c r="L9" s="13"/>
      <c r="M9" s="10"/>
    </row>
    <row r="10" spans="1:19">
      <c r="A10" t="str">
        <f t="shared" si="0"/>
        <v>4-1-00603_90-91</v>
      </c>
      <c r="B10" s="3" t="s">
        <v>103</v>
      </c>
      <c r="C10" s="3" t="s">
        <v>24</v>
      </c>
      <c r="D10" s="3" t="s">
        <v>25</v>
      </c>
      <c r="E10" s="3" t="s">
        <v>26</v>
      </c>
      <c r="F10" s="3" t="s">
        <v>103</v>
      </c>
      <c r="G10" s="3" t="s">
        <v>28</v>
      </c>
      <c r="H10" s="3"/>
      <c r="I10" s="59"/>
      <c r="J10" s="272"/>
      <c r="K10" s="4">
        <f t="shared" si="1"/>
        <v>0</v>
      </c>
      <c r="L10" s="13"/>
      <c r="M10" s="10"/>
      <c r="N10" s="11" t="str">
        <f t="shared" ref="N10:N38" si="2">IFERROR(M10/L10,"")</f>
        <v/>
      </c>
    </row>
    <row r="11" spans="1:19">
      <c r="A11" t="str">
        <f t="shared" si="0"/>
        <v>4-1-00601_90-93</v>
      </c>
      <c r="B11" s="3" t="s">
        <v>103</v>
      </c>
      <c r="C11" s="3" t="s">
        <v>29</v>
      </c>
      <c r="D11" s="3" t="s">
        <v>30</v>
      </c>
      <c r="E11" s="3" t="s">
        <v>31</v>
      </c>
      <c r="F11" s="3" t="s">
        <v>103</v>
      </c>
      <c r="G11" s="3" t="s">
        <v>33</v>
      </c>
      <c r="H11" s="3"/>
      <c r="I11" s="59"/>
      <c r="J11" s="67"/>
      <c r="K11" s="4">
        <f t="shared" si="1"/>
        <v>0</v>
      </c>
      <c r="L11" s="13"/>
      <c r="M11" s="10"/>
      <c r="N11" s="11" t="str">
        <f t="shared" si="2"/>
        <v/>
      </c>
    </row>
    <row r="12" spans="1:19">
      <c r="A12" t="str">
        <f t="shared" si="0"/>
        <v>4-1-00601_90-70</v>
      </c>
      <c r="B12" s="3" t="s">
        <v>106</v>
      </c>
      <c r="C12" s="3" t="s">
        <v>34</v>
      </c>
      <c r="D12" s="3" t="s">
        <v>35</v>
      </c>
      <c r="E12" s="3" t="s">
        <v>31</v>
      </c>
      <c r="F12" s="3" t="s">
        <v>36</v>
      </c>
      <c r="G12" s="3" t="s">
        <v>37</v>
      </c>
      <c r="H12" s="3"/>
      <c r="I12" s="59">
        <v>12105053</v>
      </c>
      <c r="J12" s="67">
        <f>1409758+5289274</f>
        <v>6699032</v>
      </c>
      <c r="K12" s="4">
        <f t="shared" si="1"/>
        <v>9171.99</v>
      </c>
      <c r="L12" s="276">
        <v>9171.99</v>
      </c>
      <c r="M12" s="277">
        <v>6699032</v>
      </c>
      <c r="N12" s="11">
        <f>IFERROR(M12/L12,"")</f>
        <v>730.3793397070865</v>
      </c>
      <c r="P12" s="50">
        <f>M12-J12</f>
        <v>0</v>
      </c>
    </row>
    <row r="13" spans="1:19">
      <c r="A13" t="str">
        <f t="shared" si="0"/>
        <v>4-1-00601_90-71</v>
      </c>
      <c r="B13" s="3" t="s">
        <v>106</v>
      </c>
      <c r="C13" s="3" t="s">
        <v>38</v>
      </c>
      <c r="D13" s="3" t="s">
        <v>39</v>
      </c>
      <c r="E13" s="3" t="s">
        <v>31</v>
      </c>
      <c r="F13" s="3" t="s">
        <v>36</v>
      </c>
      <c r="G13" s="3" t="s">
        <v>40</v>
      </c>
      <c r="H13" s="3"/>
      <c r="I13" s="60"/>
      <c r="J13" s="67"/>
      <c r="K13" s="4">
        <f t="shared" si="1"/>
        <v>0</v>
      </c>
      <c r="L13" s="13"/>
      <c r="M13" s="10"/>
      <c r="N13" s="11" t="str">
        <f t="shared" si="2"/>
        <v/>
      </c>
      <c r="P13" s="246"/>
      <c r="S13" s="246"/>
    </row>
    <row r="14" spans="1:19">
      <c r="A14" t="str">
        <f t="shared" si="0"/>
        <v>4-1-00601_90-72</v>
      </c>
      <c r="B14" s="3" t="s">
        <v>106</v>
      </c>
      <c r="C14" s="3" t="s">
        <v>41</v>
      </c>
      <c r="D14" s="3" t="s">
        <v>42</v>
      </c>
      <c r="E14" s="3" t="s">
        <v>31</v>
      </c>
      <c r="F14" s="3" t="s">
        <v>43</v>
      </c>
      <c r="G14" s="3" t="s">
        <v>44</v>
      </c>
      <c r="H14" s="3"/>
      <c r="I14" s="59"/>
      <c r="J14" s="67"/>
      <c r="K14" s="4">
        <f t="shared" si="1"/>
        <v>0</v>
      </c>
      <c r="L14" s="13"/>
      <c r="M14" s="10"/>
      <c r="N14" s="11" t="str">
        <f>IFERROR(M14/L14,"")</f>
        <v/>
      </c>
    </row>
    <row r="15" spans="1:19">
      <c r="A15" t="str">
        <f t="shared" si="0"/>
        <v>4-1-00601_90-73</v>
      </c>
      <c r="B15" s="3" t="s">
        <v>106</v>
      </c>
      <c r="C15" s="3" t="s">
        <v>45</v>
      </c>
      <c r="D15" s="3" t="s">
        <v>46</v>
      </c>
      <c r="E15" s="3" t="s">
        <v>31</v>
      </c>
      <c r="F15" s="3" t="s">
        <v>43</v>
      </c>
      <c r="G15" s="3" t="s">
        <v>47</v>
      </c>
      <c r="H15" s="3"/>
      <c r="I15" s="59"/>
      <c r="J15" s="272"/>
      <c r="K15" s="4">
        <f t="shared" si="1"/>
        <v>0</v>
      </c>
      <c r="L15" s="13"/>
      <c r="M15" s="10"/>
      <c r="N15" s="11" t="str">
        <f t="shared" si="2"/>
        <v/>
      </c>
    </row>
    <row r="16" spans="1:19">
      <c r="A16" t="str">
        <f t="shared" si="0"/>
        <v>4-1-00300_90-98</v>
      </c>
      <c r="B16" s="3" t="s">
        <v>106</v>
      </c>
      <c r="C16" s="3" t="s">
        <v>48</v>
      </c>
      <c r="D16" s="3" t="s">
        <v>49</v>
      </c>
      <c r="E16" s="3" t="s">
        <v>18</v>
      </c>
      <c r="F16" s="3" t="s">
        <v>19</v>
      </c>
      <c r="G16" s="3" t="s">
        <v>20</v>
      </c>
      <c r="H16" s="3"/>
      <c r="I16" s="59"/>
      <c r="J16" s="67">
        <v>4538</v>
      </c>
      <c r="K16" s="4">
        <f t="shared" si="1"/>
        <v>6.21</v>
      </c>
      <c r="L16" s="13">
        <v>6.21</v>
      </c>
      <c r="M16" s="10">
        <v>4538</v>
      </c>
      <c r="N16" s="11">
        <f t="shared" si="2"/>
        <v>730.75684380032203</v>
      </c>
      <c r="P16" s="50">
        <f>M16-J16</f>
        <v>0</v>
      </c>
    </row>
    <row r="17" spans="1:16">
      <c r="A17" t="str">
        <f t="shared" si="0"/>
        <v>4-1-00601_90-74</v>
      </c>
      <c r="B17" s="3" t="s">
        <v>106</v>
      </c>
      <c r="C17" s="3" t="s">
        <v>50</v>
      </c>
      <c r="D17" s="3" t="s">
        <v>51</v>
      </c>
      <c r="E17" s="3" t="s">
        <v>31</v>
      </c>
      <c r="F17" s="3" t="s">
        <v>43</v>
      </c>
      <c r="G17" s="3" t="s">
        <v>52</v>
      </c>
      <c r="H17" s="3"/>
      <c r="I17" s="59"/>
      <c r="J17" s="67">
        <v>2533895</v>
      </c>
      <c r="K17" s="247">
        <f t="shared" si="1"/>
        <v>3469.29</v>
      </c>
      <c r="L17" s="261">
        <v>3469.29</v>
      </c>
      <c r="M17" s="262">
        <v>2533895</v>
      </c>
      <c r="N17" s="11">
        <f t="shared" si="2"/>
        <v>730.37855007796986</v>
      </c>
      <c r="P17" s="50">
        <f>M17-J17</f>
        <v>0</v>
      </c>
    </row>
    <row r="18" spans="1:16" s="72" customFormat="1">
      <c r="B18" s="3"/>
      <c r="C18" s="3"/>
      <c r="D18" s="3" t="s">
        <v>323</v>
      </c>
      <c r="E18" s="3" t="s">
        <v>31</v>
      </c>
      <c r="F18" s="3"/>
      <c r="G18" s="3"/>
      <c r="H18" s="3"/>
      <c r="I18" s="59"/>
      <c r="J18" s="272"/>
      <c r="K18" s="4">
        <f t="shared" si="1"/>
        <v>0</v>
      </c>
      <c r="L18" s="23"/>
      <c r="M18" s="24"/>
      <c r="N18" s="11"/>
    </row>
    <row r="19" spans="1:16">
      <c r="A19" t="str">
        <f t="shared" si="0"/>
        <v>4-1-00601_90-88</v>
      </c>
      <c r="B19" s="3" t="s">
        <v>103</v>
      </c>
      <c r="C19" s="3" t="s">
        <v>53</v>
      </c>
      <c r="D19" s="3" t="s">
        <v>54</v>
      </c>
      <c r="E19" s="3" t="s">
        <v>31</v>
      </c>
      <c r="F19" s="3" t="s">
        <v>103</v>
      </c>
      <c r="G19" s="3" t="s">
        <v>55</v>
      </c>
      <c r="H19" s="3"/>
      <c r="I19" s="59"/>
      <c r="J19" s="272"/>
      <c r="K19" s="4">
        <f t="shared" si="1"/>
        <v>0</v>
      </c>
      <c r="L19" s="13"/>
      <c r="M19" s="10"/>
      <c r="N19" s="11" t="str">
        <f t="shared" si="2"/>
        <v/>
      </c>
    </row>
    <row r="20" spans="1:16">
      <c r="A20" t="str">
        <f t="shared" si="0"/>
        <v>4-1-00601_90-93</v>
      </c>
      <c r="B20" s="3" t="s">
        <v>103</v>
      </c>
      <c r="C20" s="3" t="s">
        <v>56</v>
      </c>
      <c r="D20" s="3" t="s">
        <v>57</v>
      </c>
      <c r="E20" s="3" t="s">
        <v>31</v>
      </c>
      <c r="F20" s="3" t="s">
        <v>103</v>
      </c>
      <c r="G20" s="3" t="s">
        <v>33</v>
      </c>
      <c r="H20" s="3"/>
      <c r="I20" s="59"/>
      <c r="J20" s="272"/>
      <c r="K20" s="4">
        <f t="shared" si="1"/>
        <v>0</v>
      </c>
      <c r="L20" s="13"/>
      <c r="M20" s="10"/>
      <c r="N20" s="11" t="str">
        <f t="shared" si="2"/>
        <v/>
      </c>
      <c r="P20" s="246"/>
    </row>
    <row r="21" spans="1:16">
      <c r="A21" t="str">
        <f t="shared" si="0"/>
        <v>4-1-00601_90-99</v>
      </c>
      <c r="B21" s="3" t="s">
        <v>106</v>
      </c>
      <c r="C21" s="3" t="s">
        <v>58</v>
      </c>
      <c r="D21" s="53" t="s">
        <v>59</v>
      </c>
      <c r="E21" s="53" t="s">
        <v>31</v>
      </c>
      <c r="F21" s="53" t="s">
        <v>60</v>
      </c>
      <c r="G21" s="53" t="s">
        <v>61</v>
      </c>
      <c r="H21" s="53"/>
      <c r="I21" s="273"/>
      <c r="J21" s="272"/>
      <c r="K21" s="4">
        <f t="shared" si="1"/>
        <v>0</v>
      </c>
      <c r="L21" s="13"/>
      <c r="M21" s="10"/>
      <c r="N21" s="11" t="str">
        <f t="shared" si="2"/>
        <v/>
      </c>
    </row>
    <row r="22" spans="1:16">
      <c r="A22" t="str">
        <f t="shared" si="0"/>
        <v>4-1-00601_90-75</v>
      </c>
      <c r="B22" s="3" t="s">
        <v>106</v>
      </c>
      <c r="C22" s="3" t="s">
        <v>62</v>
      </c>
      <c r="D22" s="53" t="s">
        <v>63</v>
      </c>
      <c r="E22" s="53" t="s">
        <v>31</v>
      </c>
      <c r="F22" s="53" t="s">
        <v>60</v>
      </c>
      <c r="G22" s="53" t="s">
        <v>64</v>
      </c>
      <c r="H22" s="53"/>
      <c r="I22" s="273"/>
      <c r="J22" s="67"/>
      <c r="K22" s="4">
        <f t="shared" si="1"/>
        <v>0</v>
      </c>
      <c r="L22" s="13"/>
      <c r="M22" s="10"/>
      <c r="N22" s="11" t="str">
        <f t="shared" si="2"/>
        <v/>
      </c>
    </row>
    <row r="23" spans="1:16">
      <c r="A23" t="str">
        <f t="shared" si="0"/>
        <v>4-1-00601_90-97</v>
      </c>
      <c r="B23" s="3" t="s">
        <v>106</v>
      </c>
      <c r="C23" s="3" t="s">
        <v>65</v>
      </c>
      <c r="D23" s="3" t="s">
        <v>66</v>
      </c>
      <c r="E23" s="3" t="s">
        <v>31</v>
      </c>
      <c r="F23" s="3" t="s">
        <v>60</v>
      </c>
      <c r="G23" s="3" t="s">
        <v>67</v>
      </c>
      <c r="H23" s="3"/>
      <c r="I23" s="59"/>
      <c r="J23" s="67"/>
      <c r="K23" s="4">
        <f t="shared" si="1"/>
        <v>0</v>
      </c>
      <c r="L23" s="13"/>
      <c r="M23" s="10"/>
      <c r="N23" s="11" t="str">
        <f t="shared" si="2"/>
        <v/>
      </c>
    </row>
    <row r="24" spans="1:16">
      <c r="A24" t="str">
        <f t="shared" si="0"/>
        <v>4-1-00601_90-76</v>
      </c>
      <c r="B24" s="3" t="s">
        <v>106</v>
      </c>
      <c r="C24" s="3" t="s">
        <v>68</v>
      </c>
      <c r="D24" s="3" t="s">
        <v>69</v>
      </c>
      <c r="E24" s="3" t="s">
        <v>31</v>
      </c>
      <c r="F24" s="3" t="s">
        <v>60</v>
      </c>
      <c r="G24" s="3" t="s">
        <v>70</v>
      </c>
      <c r="H24" s="3"/>
      <c r="I24" s="59"/>
      <c r="J24" s="67"/>
      <c r="K24" s="4">
        <f t="shared" si="1"/>
        <v>0</v>
      </c>
      <c r="L24" s="13"/>
      <c r="M24" s="10"/>
      <c r="N24" s="11" t="str">
        <f t="shared" si="2"/>
        <v/>
      </c>
    </row>
    <row r="25" spans="1:16">
      <c r="A25" t="str">
        <f t="shared" si="0"/>
        <v>4-1-00601_90-77</v>
      </c>
      <c r="B25" s="3" t="s">
        <v>106</v>
      </c>
      <c r="C25" s="3" t="s">
        <v>71</v>
      </c>
      <c r="D25" s="3" t="s">
        <v>72</v>
      </c>
      <c r="E25" s="3" t="s">
        <v>31</v>
      </c>
      <c r="F25" s="3" t="s">
        <v>60</v>
      </c>
      <c r="G25" s="3" t="s">
        <v>73</v>
      </c>
      <c r="H25" s="3"/>
      <c r="I25" s="59"/>
      <c r="J25" s="67"/>
      <c r="K25" s="4">
        <f t="shared" si="1"/>
        <v>0</v>
      </c>
      <c r="L25" s="13"/>
      <c r="M25" s="10"/>
      <c r="N25" s="11" t="str">
        <f t="shared" si="2"/>
        <v/>
      </c>
    </row>
    <row r="26" spans="1:16">
      <c r="A26" t="str">
        <f t="shared" si="0"/>
        <v>4-1-00601_90-78</v>
      </c>
      <c r="B26" s="3" t="s">
        <v>106</v>
      </c>
      <c r="C26" s="3" t="s">
        <v>74</v>
      </c>
      <c r="D26" s="3" t="s">
        <v>75</v>
      </c>
      <c r="E26" s="3" t="s">
        <v>31</v>
      </c>
      <c r="F26" s="3" t="s">
        <v>60</v>
      </c>
      <c r="G26" s="3" t="s">
        <v>76</v>
      </c>
      <c r="H26" s="3"/>
      <c r="I26" s="60"/>
      <c r="J26" s="67"/>
      <c r="K26" s="4">
        <f t="shared" si="1"/>
        <v>0</v>
      </c>
      <c r="L26" s="13"/>
      <c r="M26" s="10"/>
      <c r="N26" s="11" t="str">
        <f t="shared" si="2"/>
        <v/>
      </c>
    </row>
    <row r="27" spans="1:16">
      <c r="A27" t="str">
        <f t="shared" si="0"/>
        <v>4-1-00601_90-92</v>
      </c>
      <c r="B27" s="3" t="s">
        <v>103</v>
      </c>
      <c r="C27" s="3" t="s">
        <v>77</v>
      </c>
      <c r="D27" s="3" t="s">
        <v>78</v>
      </c>
      <c r="E27" s="3" t="s">
        <v>31</v>
      </c>
      <c r="F27" s="3" t="s">
        <v>103</v>
      </c>
      <c r="G27" s="3" t="s">
        <v>79</v>
      </c>
      <c r="H27" s="3"/>
      <c r="I27" s="58">
        <v>416980000</v>
      </c>
      <c r="J27" s="67">
        <v>406475145</v>
      </c>
      <c r="K27" s="4">
        <f t="shared" si="1"/>
        <v>556525.56166379189</v>
      </c>
      <c r="L27" s="276">
        <v>556525.6</v>
      </c>
      <c r="M27" s="277">
        <v>406475173</v>
      </c>
      <c r="N27" s="11">
        <f>IFERROR(M27/L27,"")</f>
        <v>730.38000947305932</v>
      </c>
      <c r="P27" s="50">
        <f>M27-J27</f>
        <v>28</v>
      </c>
    </row>
    <row r="28" spans="1:16">
      <c r="A28" t="str">
        <f t="shared" si="0"/>
        <v>4-1-00601_90-93</v>
      </c>
      <c r="B28" s="3" t="s">
        <v>103</v>
      </c>
      <c r="C28" s="3" t="s">
        <v>80</v>
      </c>
      <c r="D28" s="3" t="s">
        <v>81</v>
      </c>
      <c r="E28" s="3" t="s">
        <v>31</v>
      </c>
      <c r="F28" s="3" t="s">
        <v>103</v>
      </c>
      <c r="G28" s="3" t="s">
        <v>33</v>
      </c>
      <c r="H28" s="3"/>
      <c r="I28" s="59"/>
      <c r="J28" s="272"/>
      <c r="K28" s="4">
        <f t="shared" si="1"/>
        <v>0</v>
      </c>
      <c r="L28" s="13"/>
      <c r="M28" s="10"/>
      <c r="N28" s="11" t="str">
        <f>IFERROR(M28/L28,"")</f>
        <v/>
      </c>
      <c r="P28" s="282"/>
    </row>
    <row r="29" spans="1:16">
      <c r="A29" t="str">
        <f t="shared" si="0"/>
        <v>4-1-00401_90-80</v>
      </c>
      <c r="B29" s="3" t="s">
        <v>10</v>
      </c>
      <c r="C29" s="5"/>
      <c r="D29" s="3" t="s">
        <v>83</v>
      </c>
      <c r="E29" s="3" t="s">
        <v>9</v>
      </c>
      <c r="F29" s="3" t="s">
        <v>10</v>
      </c>
      <c r="G29" t="s">
        <v>82</v>
      </c>
      <c r="I29" s="59">
        <v>448500000</v>
      </c>
      <c r="J29" s="67">
        <v>416902112</v>
      </c>
      <c r="K29" s="4">
        <f>IFERROR(J29/N29,J29/$J$87)</f>
        <v>563608.06135189545</v>
      </c>
      <c r="L29" s="276">
        <v>563608.06000000006</v>
      </c>
      <c r="M29" s="277">
        <v>416902111</v>
      </c>
      <c r="N29" s="11">
        <f>IFERROR(M29/L29,"")</f>
        <v>739.70218062530898</v>
      </c>
      <c r="P29" s="50">
        <f>M29-J29</f>
        <v>-1</v>
      </c>
    </row>
    <row r="30" spans="1:16">
      <c r="A30" t="str">
        <f t="shared" si="0"/>
        <v>4-1-00401_90-81</v>
      </c>
      <c r="B30" s="3" t="s">
        <v>10</v>
      </c>
      <c r="C30" s="5"/>
      <c r="D30" s="3" t="s">
        <v>85</v>
      </c>
      <c r="E30" s="3" t="s">
        <v>9</v>
      </c>
      <c r="F30" s="3" t="s">
        <v>10</v>
      </c>
      <c r="G30" t="s">
        <v>84</v>
      </c>
      <c r="I30" s="59"/>
      <c r="J30" s="67"/>
      <c r="K30" s="4">
        <f t="shared" si="1"/>
        <v>0</v>
      </c>
      <c r="L30" s="13"/>
      <c r="M30" s="10"/>
      <c r="N30" s="11" t="str">
        <f t="shared" si="2"/>
        <v/>
      </c>
    </row>
    <row r="31" spans="1:16">
      <c r="A31" t="str">
        <f t="shared" si="0"/>
        <v>4-1-00401_90-84</v>
      </c>
      <c r="B31" s="3" t="s">
        <v>10</v>
      </c>
      <c r="C31" s="5"/>
      <c r="D31" s="3" t="s">
        <v>87</v>
      </c>
      <c r="E31" s="3" t="s">
        <v>9</v>
      </c>
      <c r="F31" s="3" t="s">
        <v>10</v>
      </c>
      <c r="G31" t="s">
        <v>86</v>
      </c>
      <c r="I31" s="59"/>
      <c r="J31" s="67"/>
      <c r="K31" s="4">
        <f t="shared" si="1"/>
        <v>0</v>
      </c>
      <c r="L31" s="13"/>
      <c r="M31" s="10"/>
      <c r="N31" s="11" t="str">
        <f t="shared" si="2"/>
        <v/>
      </c>
    </row>
    <row r="32" spans="1:16">
      <c r="A32" t="str">
        <f t="shared" si="0"/>
        <v>4-1-00401_90-85</v>
      </c>
      <c r="B32" s="3" t="s">
        <v>10</v>
      </c>
      <c r="C32" s="5"/>
      <c r="D32" s="3" t="s">
        <v>89</v>
      </c>
      <c r="E32" s="3" t="s">
        <v>9</v>
      </c>
      <c r="F32" s="3" t="s">
        <v>10</v>
      </c>
      <c r="G32" t="s">
        <v>88</v>
      </c>
      <c r="I32" s="59"/>
      <c r="J32" s="67"/>
      <c r="K32" s="4">
        <f t="shared" si="1"/>
        <v>0</v>
      </c>
      <c r="L32" s="13"/>
      <c r="M32" s="10"/>
      <c r="N32" s="11" t="str">
        <f t="shared" si="2"/>
        <v/>
      </c>
    </row>
    <row r="33" spans="1:16">
      <c r="A33" t="str">
        <f t="shared" si="0"/>
        <v>4-1-00603_90-86</v>
      </c>
      <c r="B33" s="3" t="s">
        <v>103</v>
      </c>
      <c r="C33" s="5"/>
      <c r="D33" s="3" t="s">
        <v>91</v>
      </c>
      <c r="E33" s="3" t="s">
        <v>26</v>
      </c>
      <c r="F33" s="3" t="s">
        <v>103</v>
      </c>
      <c r="G33" t="s">
        <v>90</v>
      </c>
      <c r="I33" s="59">
        <v>2140000000.0000002</v>
      </c>
      <c r="J33" s="67">
        <v>2085305303</v>
      </c>
      <c r="K33" s="4">
        <f t="shared" si="1"/>
        <v>2819156.0286480845</v>
      </c>
      <c r="L33" s="276">
        <v>2819156.03</v>
      </c>
      <c r="M33" s="277">
        <v>2085305304</v>
      </c>
      <c r="N33" s="11">
        <f>IFERROR(M33/L33,"")</f>
        <v>739.69134088686826</v>
      </c>
      <c r="P33" s="50">
        <f>M33-J33</f>
        <v>1</v>
      </c>
    </row>
    <row r="34" spans="1:16">
      <c r="A34" t="str">
        <f t="shared" si="0"/>
        <v>4-1-00603_90-87</v>
      </c>
      <c r="B34" s="3" t="s">
        <v>103</v>
      </c>
      <c r="C34" s="5"/>
      <c r="D34" s="3" t="s">
        <v>93</v>
      </c>
      <c r="E34" s="3" t="s">
        <v>26</v>
      </c>
      <c r="F34" s="3" t="s">
        <v>103</v>
      </c>
      <c r="G34" t="s">
        <v>92</v>
      </c>
      <c r="I34" s="59">
        <v>534050015.66556782</v>
      </c>
      <c r="J34" s="67"/>
      <c r="K34" s="4">
        <f t="shared" si="1"/>
        <v>0</v>
      </c>
      <c r="L34" s="276"/>
      <c r="M34" s="277"/>
      <c r="N34" s="11" t="str">
        <f t="shared" si="2"/>
        <v/>
      </c>
      <c r="P34" s="246"/>
    </row>
    <row r="35" spans="1:16">
      <c r="A35" t="str">
        <f t="shared" si="0"/>
        <v>4-1-00603_90-89</v>
      </c>
      <c r="B35" s="3" t="s">
        <v>103</v>
      </c>
      <c r="C35" s="5"/>
      <c r="D35" s="3" t="s">
        <v>95</v>
      </c>
      <c r="E35" s="3" t="s">
        <v>26</v>
      </c>
      <c r="F35" s="3" t="s">
        <v>103</v>
      </c>
      <c r="G35" t="s">
        <v>94</v>
      </c>
      <c r="I35" s="59"/>
      <c r="J35" s="182"/>
      <c r="K35" s="4">
        <f t="shared" si="1"/>
        <v>0</v>
      </c>
      <c r="L35" s="13"/>
      <c r="M35" s="10"/>
      <c r="N35" s="11" t="str">
        <f t="shared" si="2"/>
        <v/>
      </c>
    </row>
    <row r="36" spans="1:16">
      <c r="A36" t="str">
        <f t="shared" si="0"/>
        <v>4-1-00603_90-90</v>
      </c>
      <c r="B36" s="3" t="s">
        <v>103</v>
      </c>
      <c r="C36" s="5"/>
      <c r="D36" s="3" t="s">
        <v>97</v>
      </c>
      <c r="E36" s="3" t="s">
        <v>26</v>
      </c>
      <c r="F36" s="3" t="s">
        <v>103</v>
      </c>
      <c r="G36" t="s">
        <v>96</v>
      </c>
      <c r="I36" s="59"/>
      <c r="J36" s="183"/>
      <c r="K36" s="4">
        <f t="shared" si="1"/>
        <v>0</v>
      </c>
      <c r="L36" s="13"/>
      <c r="M36" s="10"/>
      <c r="N36" s="11" t="str">
        <f t="shared" si="2"/>
        <v/>
      </c>
    </row>
    <row r="37" spans="1:16">
      <c r="A37" t="str">
        <f t="shared" si="0"/>
        <v>4-1-00401_90-94</v>
      </c>
      <c r="B37" s="3" t="s">
        <v>103</v>
      </c>
      <c r="C37" s="5"/>
      <c r="D37" s="3" t="s">
        <v>99</v>
      </c>
      <c r="E37" s="3" t="s">
        <v>9</v>
      </c>
      <c r="F37" s="3" t="s">
        <v>103</v>
      </c>
      <c r="G37" t="s">
        <v>98</v>
      </c>
      <c r="I37" s="59">
        <v>150000</v>
      </c>
      <c r="J37" s="67">
        <v>1842370</v>
      </c>
      <c r="K37" s="4">
        <f t="shared" si="1"/>
        <v>2495.5300000000002</v>
      </c>
      <c r="L37" s="276">
        <v>2495.5300000000002</v>
      </c>
      <c r="M37" s="277">
        <v>1842370</v>
      </c>
      <c r="N37" s="11">
        <f>IFERROR(M37/L37,"")</f>
        <v>738.26802322552714</v>
      </c>
      <c r="P37" s="50">
        <f>M37-J37</f>
        <v>0</v>
      </c>
    </row>
    <row r="38" spans="1:16">
      <c r="A38" t="str">
        <f t="shared" si="0"/>
        <v>4-1-00603_90-95</v>
      </c>
      <c r="B38" s="3" t="s">
        <v>103</v>
      </c>
      <c r="C38" s="5"/>
      <c r="D38" s="3" t="s">
        <v>101</v>
      </c>
      <c r="E38" s="3" t="s">
        <v>26</v>
      </c>
      <c r="F38" s="3" t="s">
        <v>103</v>
      </c>
      <c r="G38" t="s">
        <v>100</v>
      </c>
      <c r="I38" s="59"/>
      <c r="J38" s="272"/>
      <c r="K38" s="4">
        <f t="shared" si="1"/>
        <v>0</v>
      </c>
      <c r="L38" s="13"/>
      <c r="M38" s="10"/>
      <c r="N38" s="11" t="str">
        <f t="shared" si="2"/>
        <v/>
      </c>
    </row>
    <row r="39" spans="1:16">
      <c r="A39" s="60" t="str">
        <f>E39&amp;"_"&amp;G39</f>
        <v>4-1-00604_90-97</v>
      </c>
      <c r="B39" s="62" t="s">
        <v>103</v>
      </c>
      <c r="C39" s="62"/>
      <c r="D39" s="62" t="s">
        <v>235</v>
      </c>
      <c r="E39" s="62" t="s">
        <v>231</v>
      </c>
      <c r="F39" s="62" t="s">
        <v>103</v>
      </c>
      <c r="G39" s="60" t="s">
        <v>67</v>
      </c>
      <c r="H39" s="60"/>
      <c r="I39" s="59">
        <v>39000000</v>
      </c>
      <c r="J39" s="272"/>
      <c r="K39" s="4">
        <f t="shared" ref="K39:K40" si="3">IFERROR(J39/N39,J39/$J$87)</f>
        <v>0</v>
      </c>
      <c r="L39" s="13"/>
      <c r="M39" s="10"/>
    </row>
    <row r="40" spans="1:16" s="63" customFormat="1">
      <c r="A40" s="60" t="str">
        <f t="shared" si="0"/>
        <v>4-1-00401_90-60</v>
      </c>
      <c r="B40" s="62" t="s">
        <v>10</v>
      </c>
      <c r="C40" s="62"/>
      <c r="D40" s="62" t="s">
        <v>238</v>
      </c>
      <c r="E40" s="62" t="s">
        <v>9</v>
      </c>
      <c r="F40" s="62" t="s">
        <v>10</v>
      </c>
      <c r="G40" s="60" t="s">
        <v>236</v>
      </c>
      <c r="H40" s="60"/>
      <c r="I40" s="58"/>
      <c r="J40" s="272"/>
      <c r="K40" s="4">
        <f t="shared" si="3"/>
        <v>0</v>
      </c>
      <c r="L40" s="13"/>
      <c r="M40" s="10"/>
      <c r="N40" s="11" t="str">
        <f>IFERROR(M40/L40,"")</f>
        <v/>
      </c>
    </row>
    <row r="41" spans="1:16">
      <c r="A41" s="60" t="str">
        <f t="shared" si="0"/>
        <v>4-1-00603_90-60</v>
      </c>
      <c r="B41" s="62" t="s">
        <v>10</v>
      </c>
      <c r="C41" s="3"/>
      <c r="D41" s="3" t="s">
        <v>238</v>
      </c>
      <c r="E41" s="3" t="s">
        <v>26</v>
      </c>
      <c r="F41" s="3" t="s">
        <v>10</v>
      </c>
      <c r="G41" s="60" t="s">
        <v>236</v>
      </c>
      <c r="H41" s="3"/>
      <c r="I41" s="58"/>
      <c r="J41" s="67"/>
      <c r="K41" s="247">
        <f>IFERROR(J41/N41,J41/$J$87)</f>
        <v>0</v>
      </c>
      <c r="L41" s="276"/>
      <c r="M41" s="277"/>
      <c r="N41" s="11" t="str">
        <f>IFERROR(M41/L41,"")</f>
        <v/>
      </c>
      <c r="P41" s="50">
        <f>M41-J41</f>
        <v>0</v>
      </c>
    </row>
    <row r="42" spans="1:16" s="246" customFormat="1">
      <c r="A42" s="60" t="str">
        <f t="shared" si="0"/>
        <v>4-1-00401_90-50</v>
      </c>
      <c r="B42" s="62"/>
      <c r="C42" s="3"/>
      <c r="D42" s="3" t="s">
        <v>110</v>
      </c>
      <c r="E42" s="3" t="s">
        <v>9</v>
      </c>
      <c r="F42" s="3"/>
      <c r="G42" s="60" t="s">
        <v>371</v>
      </c>
      <c r="H42" s="3"/>
      <c r="I42" s="59"/>
      <c r="J42" s="59"/>
      <c r="L42" s="276"/>
      <c r="M42" s="277"/>
      <c r="N42" s="11" t="str">
        <f>IFERROR(M42/L42,"")</f>
        <v/>
      </c>
      <c r="P42" s="247"/>
    </row>
    <row r="43" spans="1:16" s="63" customFormat="1">
      <c r="A43" s="60"/>
      <c r="B43" s="62"/>
      <c r="C43" s="3"/>
      <c r="D43" s="3"/>
      <c r="E43" s="3"/>
      <c r="F43" s="3"/>
      <c r="G43" s="60"/>
      <c r="H43" s="3"/>
      <c r="I43" s="16">
        <f>SUM(I6:I41)</f>
        <v>3590785068.6655679</v>
      </c>
      <c r="J43" s="16">
        <f>SUM(J6:J41)</f>
        <v>2919762395</v>
      </c>
      <c r="K43" s="16">
        <f>SUM(K6:K39)</f>
        <v>3954432.6716637718</v>
      </c>
      <c r="L43" s="15">
        <f>SUM(L6:L42)</f>
        <v>3954432.7099999995</v>
      </c>
      <c r="M43" s="16">
        <f>SUM(M6:M42)</f>
        <v>2919762423</v>
      </c>
      <c r="N43" s="11"/>
      <c r="P43" s="246"/>
    </row>
    <row r="44" spans="1:16">
      <c r="I44" s="4"/>
      <c r="K44" s="11">
        <f>L43+K43</f>
        <v>7908865.3816637713</v>
      </c>
    </row>
    <row r="45" spans="1:16">
      <c r="E45" s="2" t="s">
        <v>1</v>
      </c>
      <c r="F45" s="2"/>
      <c r="G45" s="2"/>
      <c r="H45" s="2"/>
      <c r="I45" s="4"/>
      <c r="K45" s="4"/>
      <c r="L45" s="318" t="str">
        <f>"Facturado "&amp;UPPER(TEXT(J2,"mmmm aa"))</f>
        <v>Facturado FEBRERO 21</v>
      </c>
      <c r="M45" s="318"/>
    </row>
    <row r="46" spans="1:16" ht="30">
      <c r="C46" s="2" t="s">
        <v>2</v>
      </c>
      <c r="D46" s="2" t="s">
        <v>3</v>
      </c>
      <c r="E46" s="2" t="s">
        <v>4</v>
      </c>
      <c r="F46" s="2" t="s">
        <v>5</v>
      </c>
      <c r="G46" s="2" t="s">
        <v>6</v>
      </c>
      <c r="H46" s="2"/>
      <c r="I46" s="4"/>
      <c r="K46" s="4"/>
      <c r="L46" s="12" t="s">
        <v>109</v>
      </c>
      <c r="M46" s="14" t="s">
        <v>111</v>
      </c>
    </row>
    <row r="47" spans="1:16">
      <c r="A47" t="str">
        <f t="shared" ref="A47:A81" si="4">E47&amp;"_"&amp;G47</f>
        <v>5-2-30006_90-82</v>
      </c>
      <c r="B47" s="3" t="s">
        <v>10</v>
      </c>
      <c r="C47" s="3" t="s">
        <v>7</v>
      </c>
      <c r="D47" s="3" t="s">
        <v>8</v>
      </c>
      <c r="E47" s="3" t="s">
        <v>12</v>
      </c>
      <c r="F47" s="3" t="s">
        <v>10</v>
      </c>
      <c r="G47" s="3" t="s">
        <v>11</v>
      </c>
      <c r="H47" s="3"/>
      <c r="I47" s="58">
        <v>243200000</v>
      </c>
      <c r="J47" s="58">
        <v>242822228</v>
      </c>
      <c r="K47" s="4">
        <f t="shared" ref="K47:K82" si="5">IFERROR(J47/N47,J47/$J$87)</f>
        <v>330343.46000000002</v>
      </c>
      <c r="L47" s="276">
        <v>330343.46000000002</v>
      </c>
      <c r="M47" s="277">
        <v>242822228</v>
      </c>
      <c r="N47" s="11">
        <f>IFERROR(M47/L47,"")</f>
        <v>735.05989190765263</v>
      </c>
      <c r="P47" s="50">
        <f>M47-J47</f>
        <v>0</v>
      </c>
    </row>
    <row r="48" spans="1:16">
      <c r="A48" t="str">
        <f t="shared" si="4"/>
        <v>5-2-30006_90-83</v>
      </c>
      <c r="B48" s="3" t="s">
        <v>10</v>
      </c>
      <c r="C48" s="3" t="s">
        <v>13</v>
      </c>
      <c r="D48" s="3" t="s">
        <v>14</v>
      </c>
      <c r="E48" s="3" t="s">
        <v>12</v>
      </c>
      <c r="F48" s="3" t="s">
        <v>10</v>
      </c>
      <c r="G48" s="3" t="s">
        <v>15</v>
      </c>
      <c r="H48" s="3"/>
      <c r="I48" s="58"/>
      <c r="J48" s="58"/>
      <c r="K48" s="4">
        <f t="shared" si="5"/>
        <v>0</v>
      </c>
      <c r="L48" s="288"/>
      <c r="M48" s="10"/>
      <c r="N48" s="11" t="str">
        <f t="shared" ref="N48:N81" si="6">IFERROR(M48/L48,"")</f>
        <v/>
      </c>
    </row>
    <row r="49" spans="1:19">
      <c r="A49" t="str">
        <f t="shared" si="4"/>
        <v>5-2-30005_90-98</v>
      </c>
      <c r="B49" s="3" t="s">
        <v>106</v>
      </c>
      <c r="C49" s="3" t="s">
        <v>16</v>
      </c>
      <c r="D49" s="3" t="s">
        <v>17</v>
      </c>
      <c r="E49" s="3" t="s">
        <v>21</v>
      </c>
      <c r="F49" s="3" t="s">
        <v>19</v>
      </c>
      <c r="G49" s="3" t="s">
        <v>20</v>
      </c>
      <c r="H49" s="3"/>
      <c r="I49" s="58"/>
      <c r="J49" s="58"/>
      <c r="K49" s="4">
        <f t="shared" si="5"/>
        <v>0</v>
      </c>
      <c r="L49" s="10"/>
      <c r="M49" s="10"/>
      <c r="N49" s="11" t="str">
        <f t="shared" si="6"/>
        <v/>
      </c>
    </row>
    <row r="50" spans="1:19">
      <c r="A50" t="str">
        <f t="shared" si="4"/>
        <v>5-2-30005_90-98</v>
      </c>
      <c r="B50" s="3" t="s">
        <v>106</v>
      </c>
      <c r="C50" s="3" t="s">
        <v>22</v>
      </c>
      <c r="D50" s="3" t="s">
        <v>23</v>
      </c>
      <c r="E50" s="3" t="s">
        <v>21</v>
      </c>
      <c r="F50" s="3" t="s">
        <v>19</v>
      </c>
      <c r="G50" s="3" t="s">
        <v>20</v>
      </c>
      <c r="H50" s="3"/>
      <c r="I50" s="58"/>
      <c r="J50" s="58"/>
      <c r="K50" s="4">
        <f t="shared" si="5"/>
        <v>0</v>
      </c>
      <c r="L50" s="10"/>
      <c r="M50" s="10"/>
      <c r="N50" s="11" t="str">
        <f t="shared" si="6"/>
        <v/>
      </c>
    </row>
    <row r="51" spans="1:19">
      <c r="A51" t="str">
        <f t="shared" si="4"/>
        <v>5-2-30006_90-91</v>
      </c>
      <c r="B51" s="3" t="s">
        <v>103</v>
      </c>
      <c r="C51" s="3" t="s">
        <v>24</v>
      </c>
      <c r="D51" s="3" t="s">
        <v>25</v>
      </c>
      <c r="E51" s="3" t="s">
        <v>12</v>
      </c>
      <c r="F51" s="3" t="s">
        <v>103</v>
      </c>
      <c r="G51" s="3" t="s">
        <v>28</v>
      </c>
      <c r="H51" s="3"/>
      <c r="I51" s="58"/>
      <c r="J51" s="58"/>
      <c r="K51" s="4">
        <f t="shared" si="5"/>
        <v>0</v>
      </c>
      <c r="L51" s="10"/>
      <c r="M51" s="10"/>
      <c r="N51" s="11" t="str">
        <f t="shared" si="6"/>
        <v/>
      </c>
    </row>
    <row r="52" spans="1:19">
      <c r="A52" t="str">
        <f t="shared" si="4"/>
        <v>5-2-30006_90-93</v>
      </c>
      <c r="B52" s="3" t="s">
        <v>103</v>
      </c>
      <c r="C52" s="3" t="s">
        <v>29</v>
      </c>
      <c r="D52" s="3" t="s">
        <v>30</v>
      </c>
      <c r="E52" s="3" t="s">
        <v>12</v>
      </c>
      <c r="F52" s="3" t="s">
        <v>103</v>
      </c>
      <c r="G52" s="3" t="s">
        <v>33</v>
      </c>
      <c r="H52" s="3"/>
      <c r="I52" s="58"/>
      <c r="J52" s="58"/>
      <c r="K52" s="4">
        <f t="shared" si="5"/>
        <v>0</v>
      </c>
      <c r="L52" s="10"/>
      <c r="M52" s="10"/>
      <c r="N52" s="11" t="str">
        <f t="shared" si="6"/>
        <v/>
      </c>
    </row>
    <row r="53" spans="1:19">
      <c r="A53" t="str">
        <f t="shared" si="4"/>
        <v>5-2-30005_90-70</v>
      </c>
      <c r="B53" s="3" t="s">
        <v>106</v>
      </c>
      <c r="C53" s="3" t="s">
        <v>34</v>
      </c>
      <c r="D53" s="3" t="s">
        <v>35</v>
      </c>
      <c r="E53" s="3" t="s">
        <v>21</v>
      </c>
      <c r="F53" s="3" t="s">
        <v>36</v>
      </c>
      <c r="G53" s="3" t="s">
        <v>37</v>
      </c>
      <c r="H53" s="3"/>
      <c r="I53" s="58">
        <v>8750000</v>
      </c>
      <c r="J53" s="58">
        <v>22621935</v>
      </c>
      <c r="K53" s="4">
        <f t="shared" si="5"/>
        <v>30775.642085328582</v>
      </c>
      <c r="L53" s="276">
        <v>37734.78</v>
      </c>
      <c r="M53" s="277">
        <v>27737317</v>
      </c>
      <c r="N53" s="11">
        <f>IFERROR(M53/L53,"")</f>
        <v>735.059724742002</v>
      </c>
      <c r="P53" s="50">
        <f>M53-J53-J54</f>
        <v>-2</v>
      </c>
    </row>
    <row r="54" spans="1:19" s="72" customFormat="1">
      <c r="B54" s="3" t="s">
        <v>106</v>
      </c>
      <c r="C54" s="3"/>
      <c r="D54" s="3" t="s">
        <v>221</v>
      </c>
      <c r="E54" s="3" t="s">
        <v>21</v>
      </c>
      <c r="F54" s="3" t="s">
        <v>36</v>
      </c>
      <c r="G54" s="3"/>
      <c r="H54" s="3"/>
      <c r="I54" s="58"/>
      <c r="J54" s="58">
        <v>5115384</v>
      </c>
      <c r="K54" s="4"/>
      <c r="L54" s="10"/>
      <c r="M54" s="10"/>
      <c r="N54" s="11"/>
      <c r="P54" s="246"/>
    </row>
    <row r="55" spans="1:19">
      <c r="A55" t="str">
        <f t="shared" si="4"/>
        <v>5-2-30005_90-71</v>
      </c>
      <c r="B55" s="3" t="s">
        <v>106</v>
      </c>
      <c r="C55" s="3" t="s">
        <v>38</v>
      </c>
      <c r="D55" s="3" t="s">
        <v>39</v>
      </c>
      <c r="E55" s="3" t="s">
        <v>21</v>
      </c>
      <c r="F55" s="3" t="s">
        <v>36</v>
      </c>
      <c r="G55" s="3" t="s">
        <v>40</v>
      </c>
      <c r="H55" s="3"/>
      <c r="I55" s="58"/>
      <c r="J55" s="58"/>
      <c r="K55" s="4">
        <f t="shared" si="5"/>
        <v>0</v>
      </c>
      <c r="L55" s="13"/>
      <c r="M55" s="10"/>
      <c r="N55" s="11" t="str">
        <f t="shared" si="6"/>
        <v/>
      </c>
      <c r="P55" s="289"/>
      <c r="S55" s="246"/>
    </row>
    <row r="56" spans="1:19">
      <c r="A56" t="str">
        <f t="shared" si="4"/>
        <v>5-2-30005_90-72</v>
      </c>
      <c r="B56" s="3" t="s">
        <v>106</v>
      </c>
      <c r="C56" s="3" t="s">
        <v>41</v>
      </c>
      <c r="D56" s="3" t="s">
        <v>42</v>
      </c>
      <c r="E56" s="3" t="s">
        <v>21</v>
      </c>
      <c r="F56" s="3" t="s">
        <v>43</v>
      </c>
      <c r="G56" s="3" t="s">
        <v>44</v>
      </c>
      <c r="H56" s="3"/>
      <c r="I56" s="58"/>
      <c r="J56" s="58"/>
      <c r="K56" s="4">
        <f t="shared" si="5"/>
        <v>0</v>
      </c>
      <c r="L56" s="13"/>
      <c r="M56" s="10"/>
      <c r="N56" s="11" t="str">
        <f>IFERROR(M56/L56,"")</f>
        <v/>
      </c>
    </row>
    <row r="57" spans="1:19">
      <c r="A57" t="str">
        <f t="shared" si="4"/>
        <v>5-2-30005_90-73</v>
      </c>
      <c r="B57" s="3" t="s">
        <v>106</v>
      </c>
      <c r="C57" s="3" t="s">
        <v>45</v>
      </c>
      <c r="D57" s="3" t="s">
        <v>46</v>
      </c>
      <c r="E57" s="3" t="s">
        <v>21</v>
      </c>
      <c r="F57" s="3" t="s">
        <v>43</v>
      </c>
      <c r="G57" s="3" t="s">
        <v>47</v>
      </c>
      <c r="H57" s="3"/>
      <c r="I57" s="58"/>
      <c r="J57" s="58"/>
      <c r="K57" s="4">
        <f t="shared" si="5"/>
        <v>0</v>
      </c>
      <c r="L57" s="13"/>
      <c r="M57" s="10"/>
      <c r="N57" s="11" t="str">
        <f t="shared" si="6"/>
        <v/>
      </c>
    </row>
    <row r="58" spans="1:19">
      <c r="A58" t="str">
        <f t="shared" si="4"/>
        <v>5-2-30005_90-98</v>
      </c>
      <c r="B58" s="3" t="s">
        <v>106</v>
      </c>
      <c r="C58" s="3" t="s">
        <v>48</v>
      </c>
      <c r="D58" s="3" t="s">
        <v>49</v>
      </c>
      <c r="E58" s="3" t="s">
        <v>21</v>
      </c>
      <c r="F58" s="3" t="s">
        <v>19</v>
      </c>
      <c r="G58" s="3" t="s">
        <v>20</v>
      </c>
      <c r="H58" s="3"/>
      <c r="I58" s="58"/>
      <c r="J58" s="58">
        <v>3097</v>
      </c>
      <c r="K58" s="4">
        <f t="shared" si="5"/>
        <v>4.3099999999999996</v>
      </c>
      <c r="L58" s="290">
        <v>4.3099999999999996</v>
      </c>
      <c r="M58" s="10">
        <v>3097</v>
      </c>
      <c r="N58" s="11">
        <f t="shared" si="6"/>
        <v>718.56148491879355</v>
      </c>
      <c r="P58" s="50">
        <f t="shared" ref="P58:P59" si="7">M58-J58</f>
        <v>0</v>
      </c>
    </row>
    <row r="59" spans="1:19">
      <c r="A59" t="str">
        <f t="shared" si="4"/>
        <v>5-2-30005_90-74</v>
      </c>
      <c r="B59" s="3" t="s">
        <v>106</v>
      </c>
      <c r="C59" s="3" t="s">
        <v>50</v>
      </c>
      <c r="D59" s="3" t="s">
        <v>51</v>
      </c>
      <c r="E59" s="3" t="s">
        <v>21</v>
      </c>
      <c r="F59" s="3" t="s">
        <v>43</v>
      </c>
      <c r="G59" s="3" t="s">
        <v>52</v>
      </c>
      <c r="H59" s="3"/>
      <c r="I59" s="58">
        <v>5960000</v>
      </c>
      <c r="J59" s="58">
        <f>1176409+5958039</f>
        <v>7134448</v>
      </c>
      <c r="K59" s="4">
        <f t="shared" si="5"/>
        <v>10020.469999999999</v>
      </c>
      <c r="L59" s="13">
        <v>10020.469999999999</v>
      </c>
      <c r="M59" s="10">
        <v>7134448</v>
      </c>
      <c r="N59" s="11">
        <f t="shared" si="6"/>
        <v>711.98736187025168</v>
      </c>
      <c r="P59" s="50">
        <f t="shared" si="7"/>
        <v>0</v>
      </c>
    </row>
    <row r="60" spans="1:19">
      <c r="A60" t="str">
        <f t="shared" si="4"/>
        <v>5-2-30006_90-88</v>
      </c>
      <c r="B60" s="3" t="s">
        <v>103</v>
      </c>
      <c r="C60" s="3" t="s">
        <v>53</v>
      </c>
      <c r="D60" s="3" t="s">
        <v>54</v>
      </c>
      <c r="E60" s="3" t="s">
        <v>12</v>
      </c>
      <c r="F60" s="3" t="s">
        <v>103</v>
      </c>
      <c r="G60" s="3" t="s">
        <v>55</v>
      </c>
      <c r="H60" s="3"/>
      <c r="I60" s="58"/>
      <c r="J60" s="58"/>
      <c r="K60" s="4">
        <f t="shared" si="5"/>
        <v>0</v>
      </c>
      <c r="L60" s="13"/>
      <c r="M60" s="10"/>
      <c r="N60" s="11" t="str">
        <f>IFERROR(M60/L60,"")</f>
        <v/>
      </c>
    </row>
    <row r="61" spans="1:19" s="246" customFormat="1">
      <c r="A61" s="246" t="s">
        <v>366</v>
      </c>
      <c r="B61" s="3" t="s">
        <v>103</v>
      </c>
      <c r="C61" s="3" t="s">
        <v>53</v>
      </c>
      <c r="D61" s="3" t="s">
        <v>364</v>
      </c>
      <c r="E61" s="3" t="s">
        <v>12</v>
      </c>
      <c r="F61" s="3" t="s">
        <v>103</v>
      </c>
      <c r="G61" s="3" t="s">
        <v>365</v>
      </c>
      <c r="H61" s="3"/>
      <c r="I61" s="58">
        <v>52300000</v>
      </c>
      <c r="J61" s="58">
        <v>51330944</v>
      </c>
      <c r="K61" s="247"/>
      <c r="L61" s="276">
        <v>69832.320000000007</v>
      </c>
      <c r="M61" s="277">
        <v>51330944</v>
      </c>
      <c r="N61" s="11">
        <f>IFERROR(M61/L61,"")</f>
        <v>735.05998368663677</v>
      </c>
      <c r="P61" s="50">
        <f>M61-J61</f>
        <v>0</v>
      </c>
    </row>
    <row r="62" spans="1:19">
      <c r="A62" t="str">
        <f t="shared" si="4"/>
        <v>5-2-30006_90-93</v>
      </c>
      <c r="B62" s="3" t="s">
        <v>103</v>
      </c>
      <c r="C62" s="3" t="s">
        <v>56</v>
      </c>
      <c r="D62" s="3" t="s">
        <v>57</v>
      </c>
      <c r="E62" s="3" t="s">
        <v>12</v>
      </c>
      <c r="F62" s="3" t="s">
        <v>103</v>
      </c>
      <c r="G62" s="3" t="s">
        <v>33</v>
      </c>
      <c r="H62" s="3"/>
      <c r="I62" s="58"/>
      <c r="J62" s="58"/>
      <c r="K62" s="4">
        <f t="shared" si="5"/>
        <v>0</v>
      </c>
      <c r="L62" s="10"/>
      <c r="M62" s="10"/>
      <c r="N62" s="11" t="str">
        <f t="shared" si="6"/>
        <v/>
      </c>
    </row>
    <row r="63" spans="1:19">
      <c r="A63" t="str">
        <f t="shared" si="4"/>
        <v>5-2-30005_90-99</v>
      </c>
      <c r="B63" s="3" t="s">
        <v>106</v>
      </c>
      <c r="C63" s="3" t="s">
        <v>58</v>
      </c>
      <c r="D63" s="3" t="s">
        <v>59</v>
      </c>
      <c r="E63" s="3" t="s">
        <v>21</v>
      </c>
      <c r="F63" s="3" t="s">
        <v>60</v>
      </c>
      <c r="G63" s="3" t="s">
        <v>61</v>
      </c>
      <c r="H63" s="3"/>
      <c r="I63" s="58"/>
      <c r="J63" s="58"/>
      <c r="K63" s="4">
        <f t="shared" si="5"/>
        <v>0</v>
      </c>
      <c r="L63" s="10"/>
      <c r="M63" s="10"/>
      <c r="N63" s="11" t="str">
        <f t="shared" si="6"/>
        <v/>
      </c>
    </row>
    <row r="64" spans="1:19">
      <c r="A64" t="str">
        <f t="shared" si="4"/>
        <v>5-2-30005_90-75</v>
      </c>
      <c r="B64" s="3" t="s">
        <v>106</v>
      </c>
      <c r="C64" s="3" t="s">
        <v>62</v>
      </c>
      <c r="D64" s="3" t="s">
        <v>63</v>
      </c>
      <c r="E64" s="3" t="s">
        <v>21</v>
      </c>
      <c r="F64" s="3" t="s">
        <v>60</v>
      </c>
      <c r="G64" s="3" t="s">
        <v>64</v>
      </c>
      <c r="H64" s="3"/>
      <c r="I64" s="58"/>
      <c r="J64" s="58"/>
      <c r="K64" s="4">
        <f t="shared" si="5"/>
        <v>0</v>
      </c>
      <c r="L64" s="10"/>
      <c r="M64" s="10"/>
      <c r="N64" s="11" t="str">
        <f t="shared" si="6"/>
        <v/>
      </c>
    </row>
    <row r="65" spans="1:16">
      <c r="A65" t="str">
        <f t="shared" si="4"/>
        <v>5-2-30005_90-97</v>
      </c>
      <c r="B65" s="3" t="s">
        <v>106</v>
      </c>
      <c r="C65" s="3" t="s">
        <v>65</v>
      </c>
      <c r="D65" s="3" t="s">
        <v>66</v>
      </c>
      <c r="E65" s="3" t="s">
        <v>21</v>
      </c>
      <c r="F65" s="3" t="s">
        <v>60</v>
      </c>
      <c r="G65" s="3" t="s">
        <v>67</v>
      </c>
      <c r="H65" s="3"/>
      <c r="I65" s="58"/>
      <c r="J65" s="58"/>
      <c r="K65" s="4">
        <f t="shared" si="5"/>
        <v>0</v>
      </c>
      <c r="L65" s="10"/>
      <c r="M65" s="10"/>
      <c r="N65" s="11" t="str">
        <f t="shared" si="6"/>
        <v/>
      </c>
    </row>
    <row r="66" spans="1:16">
      <c r="A66" t="str">
        <f t="shared" si="4"/>
        <v>5-2-30005_90-76</v>
      </c>
      <c r="B66" s="3" t="s">
        <v>106</v>
      </c>
      <c r="C66" s="3" t="s">
        <v>68</v>
      </c>
      <c r="D66" s="3" t="s">
        <v>69</v>
      </c>
      <c r="E66" s="3" t="s">
        <v>21</v>
      </c>
      <c r="F66" s="3" t="s">
        <v>60</v>
      </c>
      <c r="G66" s="3" t="s">
        <v>70</v>
      </c>
      <c r="H66" s="3"/>
      <c r="I66" s="58"/>
      <c r="J66" s="58"/>
      <c r="K66" s="4">
        <f t="shared" si="5"/>
        <v>0</v>
      </c>
      <c r="L66" s="10"/>
      <c r="M66" s="10"/>
      <c r="N66" s="11" t="str">
        <f t="shared" si="6"/>
        <v/>
      </c>
    </row>
    <row r="67" spans="1:16">
      <c r="A67" t="str">
        <f t="shared" si="4"/>
        <v>5-2-30005_90-77</v>
      </c>
      <c r="B67" s="3" t="s">
        <v>106</v>
      </c>
      <c r="C67" s="3" t="s">
        <v>71</v>
      </c>
      <c r="D67" s="3" t="s">
        <v>72</v>
      </c>
      <c r="E67" s="3" t="s">
        <v>21</v>
      </c>
      <c r="F67" s="3" t="s">
        <v>60</v>
      </c>
      <c r="G67" s="3" t="s">
        <v>73</v>
      </c>
      <c r="H67" s="3"/>
      <c r="I67" s="58"/>
      <c r="J67" s="58"/>
      <c r="K67" s="4">
        <f t="shared" si="5"/>
        <v>0</v>
      </c>
      <c r="L67" s="10"/>
      <c r="M67" s="10"/>
      <c r="N67" s="11" t="str">
        <f t="shared" si="6"/>
        <v/>
      </c>
    </row>
    <row r="68" spans="1:16">
      <c r="A68" t="str">
        <f t="shared" si="4"/>
        <v>5-2-30005_90-78</v>
      </c>
      <c r="B68" s="3" t="s">
        <v>106</v>
      </c>
      <c r="C68" s="3" t="s">
        <v>74</v>
      </c>
      <c r="D68" s="3" t="s">
        <v>75</v>
      </c>
      <c r="E68" s="3" t="s">
        <v>21</v>
      </c>
      <c r="F68" s="3" t="s">
        <v>60</v>
      </c>
      <c r="G68" s="3" t="s">
        <v>76</v>
      </c>
      <c r="H68" s="3"/>
      <c r="I68" s="58"/>
      <c r="J68" s="58"/>
      <c r="K68" s="4">
        <f t="shared" si="5"/>
        <v>0</v>
      </c>
      <c r="L68" s="10"/>
      <c r="M68" s="10"/>
      <c r="N68" s="11" t="str">
        <f t="shared" si="6"/>
        <v/>
      </c>
    </row>
    <row r="69" spans="1:16">
      <c r="A69" t="str">
        <f t="shared" si="4"/>
        <v>5-2-30006_90-92</v>
      </c>
      <c r="B69" s="3" t="s">
        <v>103</v>
      </c>
      <c r="C69" s="3" t="s">
        <v>77</v>
      </c>
      <c r="D69" s="3" t="s">
        <v>78</v>
      </c>
      <c r="E69" s="3" t="s">
        <v>12</v>
      </c>
      <c r="F69" s="3" t="s">
        <v>103</v>
      </c>
      <c r="G69" s="3" t="s">
        <v>79</v>
      </c>
      <c r="H69" s="3"/>
      <c r="I69" s="58">
        <v>0</v>
      </c>
      <c r="J69" s="58">
        <v>0</v>
      </c>
      <c r="K69" s="4">
        <f t="shared" si="5"/>
        <v>0</v>
      </c>
      <c r="L69" s="13"/>
      <c r="M69" s="10"/>
      <c r="N69" s="11" t="str">
        <f t="shared" si="6"/>
        <v/>
      </c>
      <c r="P69" s="50">
        <f>M69-J69</f>
        <v>0</v>
      </c>
    </row>
    <row r="70" spans="1:16">
      <c r="A70" t="str">
        <f t="shared" si="4"/>
        <v>5-2-30006_90-93</v>
      </c>
      <c r="B70" s="3" t="s">
        <v>103</v>
      </c>
      <c r="C70" s="3" t="s">
        <v>80</v>
      </c>
      <c r="D70" s="3" t="s">
        <v>81</v>
      </c>
      <c r="E70" s="3" t="s">
        <v>12</v>
      </c>
      <c r="F70" s="3" t="s">
        <v>103</v>
      </c>
      <c r="G70" s="3" t="s">
        <v>33</v>
      </c>
      <c r="H70" s="3"/>
      <c r="I70" s="58"/>
      <c r="J70" s="58"/>
      <c r="K70" s="4">
        <f t="shared" si="5"/>
        <v>0</v>
      </c>
      <c r="L70" s="10"/>
      <c r="M70" s="10"/>
      <c r="N70" s="11" t="str">
        <f t="shared" si="6"/>
        <v/>
      </c>
      <c r="P70" s="246"/>
    </row>
    <row r="71" spans="1:16">
      <c r="A71" t="str">
        <f t="shared" si="4"/>
        <v>5-2-30006_90-80</v>
      </c>
      <c r="B71" s="3" t="s">
        <v>10</v>
      </c>
      <c r="C71" s="6"/>
      <c r="D71" s="3" t="s">
        <v>83</v>
      </c>
      <c r="E71" s="3" t="s">
        <v>12</v>
      </c>
      <c r="F71" s="3" t="s">
        <v>10</v>
      </c>
      <c r="G71" t="s">
        <v>82</v>
      </c>
      <c r="I71" s="58"/>
      <c r="J71" s="58"/>
      <c r="K71" s="4">
        <f t="shared" si="5"/>
        <v>0</v>
      </c>
      <c r="L71" s="10"/>
      <c r="M71" s="10"/>
      <c r="N71" s="11" t="str">
        <f t="shared" si="6"/>
        <v/>
      </c>
    </row>
    <row r="72" spans="1:16">
      <c r="A72" t="str">
        <f t="shared" si="4"/>
        <v>5-2-30006_90-81</v>
      </c>
      <c r="B72" s="3" t="s">
        <v>10</v>
      </c>
      <c r="C72" s="6"/>
      <c r="D72" s="3" t="s">
        <v>85</v>
      </c>
      <c r="E72" s="3" t="s">
        <v>12</v>
      </c>
      <c r="F72" s="3" t="s">
        <v>10</v>
      </c>
      <c r="G72" t="s">
        <v>84</v>
      </c>
      <c r="I72" s="58"/>
      <c r="J72" s="58"/>
      <c r="K72" s="4">
        <f t="shared" si="5"/>
        <v>0</v>
      </c>
      <c r="L72" s="10"/>
      <c r="M72" s="10"/>
      <c r="N72" s="11" t="str">
        <f t="shared" si="6"/>
        <v/>
      </c>
    </row>
    <row r="73" spans="1:16">
      <c r="A73" t="str">
        <f t="shared" si="4"/>
        <v>5-2-30006_90-84</v>
      </c>
      <c r="B73" s="3" t="s">
        <v>10</v>
      </c>
      <c r="C73" s="6"/>
      <c r="D73" s="3" t="s">
        <v>87</v>
      </c>
      <c r="E73" s="3" t="s">
        <v>12</v>
      </c>
      <c r="F73" s="3" t="s">
        <v>10</v>
      </c>
      <c r="G73" t="s">
        <v>86</v>
      </c>
      <c r="I73" s="58"/>
      <c r="J73" s="58"/>
      <c r="K73" s="4">
        <f t="shared" si="5"/>
        <v>0</v>
      </c>
      <c r="L73" s="10"/>
      <c r="M73" s="10"/>
      <c r="N73" s="11" t="str">
        <f t="shared" si="6"/>
        <v/>
      </c>
    </row>
    <row r="74" spans="1:16">
      <c r="A74" t="str">
        <f t="shared" si="4"/>
        <v>5-2-30006_90-85</v>
      </c>
      <c r="B74" s="3" t="s">
        <v>10</v>
      </c>
      <c r="C74" s="6"/>
      <c r="D74" s="3" t="s">
        <v>89</v>
      </c>
      <c r="E74" s="3" t="s">
        <v>12</v>
      </c>
      <c r="F74" s="3" t="s">
        <v>10</v>
      </c>
      <c r="G74" t="s">
        <v>88</v>
      </c>
      <c r="I74" s="58"/>
      <c r="J74" s="58"/>
      <c r="K74" s="4">
        <f t="shared" si="5"/>
        <v>0</v>
      </c>
      <c r="L74" s="10"/>
      <c r="M74" s="10"/>
      <c r="N74" s="11" t="str">
        <f t="shared" si="6"/>
        <v/>
      </c>
    </row>
    <row r="75" spans="1:16">
      <c r="A75" t="str">
        <f t="shared" si="4"/>
        <v>5-2-30006_90-86</v>
      </c>
      <c r="B75" s="3" t="s">
        <v>103</v>
      </c>
      <c r="C75" s="6"/>
      <c r="D75" s="3" t="s">
        <v>91</v>
      </c>
      <c r="E75" s="3" t="s">
        <v>12</v>
      </c>
      <c r="F75" s="3" t="s">
        <v>103</v>
      </c>
      <c r="G75" t="s">
        <v>90</v>
      </c>
      <c r="I75" s="58"/>
      <c r="J75" s="58"/>
      <c r="K75" s="4">
        <f t="shared" si="5"/>
        <v>0</v>
      </c>
      <c r="L75" s="10"/>
      <c r="M75" s="10"/>
      <c r="N75" s="11" t="str">
        <f t="shared" si="6"/>
        <v/>
      </c>
    </row>
    <row r="76" spans="1:16">
      <c r="A76" t="str">
        <f t="shared" si="4"/>
        <v>5-2-30006_90-87</v>
      </c>
      <c r="B76" s="3" t="s">
        <v>103</v>
      </c>
      <c r="C76" s="6"/>
      <c r="D76" s="3" t="s">
        <v>93</v>
      </c>
      <c r="E76" s="3" t="s">
        <v>12</v>
      </c>
      <c r="F76" s="3" t="s">
        <v>103</v>
      </c>
      <c r="G76" t="s">
        <v>92</v>
      </c>
      <c r="I76" s="58">
        <v>130183936</v>
      </c>
      <c r="J76" s="58"/>
      <c r="K76" s="4">
        <f t="shared" si="5"/>
        <v>0</v>
      </c>
      <c r="L76" s="10"/>
      <c r="M76" s="10"/>
      <c r="N76" s="11" t="str">
        <f t="shared" si="6"/>
        <v/>
      </c>
    </row>
    <row r="77" spans="1:16">
      <c r="A77" t="str">
        <f t="shared" si="4"/>
        <v>5-2-30006_90-89</v>
      </c>
      <c r="B77" s="3" t="s">
        <v>103</v>
      </c>
      <c r="C77" s="6"/>
      <c r="D77" s="3" t="s">
        <v>95</v>
      </c>
      <c r="E77" s="3" t="s">
        <v>12</v>
      </c>
      <c r="F77" s="3" t="s">
        <v>103</v>
      </c>
      <c r="G77" t="s">
        <v>94</v>
      </c>
      <c r="I77" s="58"/>
      <c r="J77" s="58"/>
      <c r="K77" s="4">
        <f t="shared" si="5"/>
        <v>0</v>
      </c>
      <c r="L77" s="10"/>
      <c r="M77" s="10"/>
      <c r="N77" s="11" t="str">
        <f t="shared" si="6"/>
        <v/>
      </c>
    </row>
    <row r="78" spans="1:16">
      <c r="A78" t="str">
        <f t="shared" si="4"/>
        <v>5-2-30002_90-89</v>
      </c>
      <c r="B78" s="3" t="s">
        <v>103</v>
      </c>
      <c r="C78" s="6"/>
      <c r="D78" s="3" t="s">
        <v>95</v>
      </c>
      <c r="E78" s="3" t="s">
        <v>108</v>
      </c>
      <c r="F78" s="3" t="s">
        <v>103</v>
      </c>
      <c r="G78" t="s">
        <v>94</v>
      </c>
      <c r="I78" s="58">
        <v>2706743776.6657701</v>
      </c>
      <c r="J78" s="58">
        <v>2780718088</v>
      </c>
      <c r="K78" s="4">
        <f t="shared" si="5"/>
        <v>3807220.9999999995</v>
      </c>
      <c r="L78" s="276">
        <v>3807221</v>
      </c>
      <c r="M78" s="277">
        <v>2780718088</v>
      </c>
      <c r="N78" s="11">
        <f>IFERROR(M78/L78,"")</f>
        <v>730.38000368247606</v>
      </c>
    </row>
    <row r="79" spans="1:16">
      <c r="A79" t="str">
        <f t="shared" si="4"/>
        <v>5-2-30006_90-90</v>
      </c>
      <c r="B79" s="3" t="s">
        <v>103</v>
      </c>
      <c r="C79" s="6"/>
      <c r="D79" s="3" t="s">
        <v>97</v>
      </c>
      <c r="E79" s="3" t="s">
        <v>12</v>
      </c>
      <c r="F79" s="3" t="s">
        <v>103</v>
      </c>
      <c r="G79" t="s">
        <v>96</v>
      </c>
      <c r="I79" s="58"/>
      <c r="J79" s="58"/>
      <c r="K79" s="4">
        <f t="shared" si="5"/>
        <v>0</v>
      </c>
      <c r="L79" s="10"/>
      <c r="M79" s="10"/>
      <c r="N79" s="11" t="str">
        <f t="shared" si="6"/>
        <v/>
      </c>
    </row>
    <row r="80" spans="1:16">
      <c r="A80" t="str">
        <f t="shared" si="4"/>
        <v>5-2-30006_90-94</v>
      </c>
      <c r="B80" s="3" t="s">
        <v>103</v>
      </c>
      <c r="C80" s="6"/>
      <c r="D80" s="3" t="s">
        <v>99</v>
      </c>
      <c r="E80" s="3" t="s">
        <v>12</v>
      </c>
      <c r="F80" s="3" t="s">
        <v>103</v>
      </c>
      <c r="G80" t="s">
        <v>98</v>
      </c>
      <c r="I80" s="58"/>
      <c r="J80" s="58"/>
      <c r="K80" s="4">
        <f t="shared" si="5"/>
        <v>0</v>
      </c>
      <c r="L80" s="10"/>
      <c r="M80" s="10"/>
      <c r="N80" s="11" t="str">
        <f t="shared" si="6"/>
        <v/>
      </c>
    </row>
    <row r="81" spans="1:16">
      <c r="A81" t="str">
        <f t="shared" si="4"/>
        <v>5-2-30006_90-95</v>
      </c>
      <c r="B81" s="3" t="s">
        <v>103</v>
      </c>
      <c r="C81" s="6"/>
      <c r="D81" s="3" t="s">
        <v>119</v>
      </c>
      <c r="E81" s="3" t="s">
        <v>12</v>
      </c>
      <c r="F81" s="3" t="s">
        <v>103</v>
      </c>
      <c r="G81" t="s">
        <v>100</v>
      </c>
      <c r="I81" s="58"/>
      <c r="J81" s="58"/>
      <c r="K81" s="4">
        <f t="shared" si="5"/>
        <v>0</v>
      </c>
      <c r="L81" s="10"/>
      <c r="M81" s="10"/>
      <c r="N81" s="11" t="str">
        <f t="shared" si="6"/>
        <v/>
      </c>
    </row>
    <row r="82" spans="1:16">
      <c r="B82" s="3" t="s">
        <v>103</v>
      </c>
      <c r="C82" s="6"/>
      <c r="D82" s="3" t="s">
        <v>110</v>
      </c>
      <c r="E82" s="3" t="s">
        <v>12</v>
      </c>
      <c r="F82" s="3" t="s">
        <v>103</v>
      </c>
      <c r="I82" s="58"/>
      <c r="J82" s="58"/>
      <c r="K82" s="4">
        <f t="shared" si="5"/>
        <v>0</v>
      </c>
      <c r="L82" s="10"/>
      <c r="M82" s="10"/>
    </row>
    <row r="83" spans="1:16">
      <c r="I83" s="16">
        <f>SUM(I47:I81)</f>
        <v>3147137712.6657701</v>
      </c>
      <c r="J83" s="16">
        <f>SUM(J47:J81)</f>
        <v>3109746124</v>
      </c>
      <c r="K83" s="16">
        <f>SUM(K47:K81)</f>
        <v>4178364.882085328</v>
      </c>
      <c r="L83" s="15">
        <f>SUM(L47:L82)</f>
        <v>4255156.34</v>
      </c>
      <c r="M83" s="16">
        <f>SUM(M47:M81)</f>
        <v>3109746122</v>
      </c>
      <c r="N83" s="11">
        <f t="shared" ref="N83" si="8">IFERROR(M83/L83,"")</f>
        <v>730.8182998512342</v>
      </c>
      <c r="P83" s="50">
        <f>M83-J83</f>
        <v>-2</v>
      </c>
    </row>
    <row r="84" spans="1:16">
      <c r="K84" s="11"/>
    </row>
    <row r="85" spans="1:16">
      <c r="A85" s="60"/>
      <c r="B85" s="60"/>
      <c r="C85" s="60"/>
      <c r="D85" s="60"/>
      <c r="E85" s="60"/>
      <c r="F85" s="60"/>
      <c r="G85" s="60"/>
      <c r="H85" s="60"/>
      <c r="I85" s="60"/>
      <c r="J85" s="60"/>
      <c r="L85" s="11">
        <f>L43+L83</f>
        <v>8209589.0499999989</v>
      </c>
      <c r="M85" s="11">
        <f>M43+M83</f>
        <v>6029508545</v>
      </c>
      <c r="N85" s="11">
        <f>M85/L85</f>
        <v>734.4470604165017</v>
      </c>
    </row>
    <row r="86" spans="1:16">
      <c r="A86" s="60"/>
      <c r="B86" s="60"/>
      <c r="C86" s="60"/>
      <c r="D86" s="60"/>
      <c r="E86" s="60"/>
      <c r="F86" s="60"/>
      <c r="G86" s="60"/>
      <c r="H86" s="60"/>
      <c r="I86" s="60"/>
      <c r="J86" s="60"/>
    </row>
    <row r="87" spans="1:16">
      <c r="A87" s="60"/>
      <c r="B87" s="60"/>
      <c r="C87" s="60"/>
      <c r="D87" s="175" t="str">
        <f>+"Tipo Cambio cl$/US$  (Promedio " &amp; TEXT(C2,"mmm_yy") &amp;")"</f>
        <v>Tipo Cambio cl$/US$  (Promedio feb y)</v>
      </c>
      <c r="E87" s="60"/>
      <c r="F87" s="60"/>
      <c r="G87" s="60"/>
      <c r="H87" s="60"/>
      <c r="I87" s="176"/>
      <c r="J87" s="177">
        <f>VLOOKUP(MONTH(J1),Dólar!B3:C14,2,0)</f>
        <v>723.56</v>
      </c>
      <c r="K87" s="25">
        <f>J83/K83</f>
        <v>744.24953582512296</v>
      </c>
      <c r="M87" s="4">
        <f>M83/L83</f>
        <v>730.8182998512342</v>
      </c>
    </row>
    <row r="88" spans="1:16">
      <c r="A88" s="60"/>
      <c r="B88" s="60"/>
      <c r="C88" s="60"/>
      <c r="D88" s="60"/>
      <c r="E88" s="60"/>
      <c r="F88" s="60"/>
      <c r="G88" s="60"/>
      <c r="H88" s="60"/>
      <c r="I88" s="60"/>
      <c r="J88" s="60"/>
      <c r="K88" s="60"/>
      <c r="L88" s="180"/>
      <c r="M88" s="58"/>
    </row>
    <row r="89" spans="1:16">
      <c r="A89" s="60"/>
      <c r="B89" s="60"/>
      <c r="C89" s="60"/>
      <c r="D89" s="178"/>
      <c r="E89" s="60"/>
      <c r="F89" s="60"/>
      <c r="G89" s="60"/>
      <c r="H89" s="60"/>
      <c r="I89" s="60"/>
      <c r="J89" s="60"/>
      <c r="K89" s="60"/>
      <c r="L89" s="181"/>
      <c r="M89" s="58"/>
    </row>
    <row r="90" spans="1:16">
      <c r="A90" s="60"/>
      <c r="B90" s="60"/>
      <c r="C90" s="60"/>
      <c r="D90" s="178"/>
      <c r="E90" s="60"/>
      <c r="F90" s="60"/>
      <c r="G90" s="60"/>
      <c r="H90" s="60"/>
      <c r="I90" s="60"/>
      <c r="J90" s="179"/>
      <c r="K90" s="60"/>
      <c r="L90" s="180"/>
      <c r="M90" s="58"/>
    </row>
    <row r="91" spans="1:16">
      <c r="A91" s="60"/>
      <c r="B91" s="60"/>
      <c r="C91" s="60"/>
      <c r="D91" s="178"/>
      <c r="E91" s="60"/>
      <c r="F91" s="60"/>
      <c r="G91" s="60"/>
      <c r="H91" s="60"/>
      <c r="I91" s="60"/>
      <c r="J91" s="179"/>
    </row>
    <row r="92" spans="1:16">
      <c r="A92" s="60"/>
      <c r="B92" s="60"/>
      <c r="C92" s="60"/>
      <c r="D92" s="178"/>
      <c r="E92" s="60"/>
      <c r="F92" s="60"/>
      <c r="G92" s="60"/>
      <c r="H92" s="60"/>
      <c r="I92" s="60"/>
      <c r="J92" s="179"/>
    </row>
    <row r="93" spans="1:16">
      <c r="A93" s="60"/>
      <c r="B93" s="60"/>
      <c r="C93" s="60"/>
      <c r="D93" s="178"/>
      <c r="E93" s="60"/>
      <c r="F93" s="60"/>
      <c r="G93" s="60"/>
      <c r="H93" s="60"/>
      <c r="I93" s="60"/>
      <c r="J93" s="179"/>
    </row>
    <row r="94" spans="1:16">
      <c r="A94" s="60"/>
      <c r="B94" s="60"/>
      <c r="C94" s="60"/>
      <c r="D94" s="60"/>
      <c r="E94" s="60"/>
      <c r="F94" s="60"/>
      <c r="G94" s="60"/>
      <c r="H94" s="60"/>
      <c r="I94" s="60"/>
      <c r="J94" s="60"/>
    </row>
  </sheetData>
  <autoFilter ref="A46:M82" xr:uid="{00000000-0009-0000-0000-000004000000}"/>
  <mergeCells count="3">
    <mergeCell ref="E4:G4"/>
    <mergeCell ref="L4:M4"/>
    <mergeCell ref="L45:M4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42578125" defaultRowHeight="15"/>
  <cols>
    <col min="1" max="2" width="16.7109375" style="29" customWidth="1"/>
    <col min="3" max="3" width="32.85546875" style="29" bestFit="1" customWidth="1"/>
    <col min="4" max="4" width="11.42578125" style="29"/>
    <col min="5" max="5" width="15.140625" style="29" bestFit="1" customWidth="1"/>
    <col min="6" max="6" width="11.42578125" style="29"/>
    <col min="7" max="7" width="30.140625" style="29" bestFit="1" customWidth="1"/>
    <col min="8" max="16384" width="11.42578125" style="29"/>
  </cols>
  <sheetData>
    <row r="1" spans="1:6">
      <c r="A1" s="28" t="s">
        <v>181</v>
      </c>
      <c r="B1" s="28" t="s">
        <v>182</v>
      </c>
      <c r="C1" s="28" t="s">
        <v>183</v>
      </c>
    </row>
    <row r="2" spans="1:6">
      <c r="A2" s="30" t="s">
        <v>145</v>
      </c>
      <c r="B2" s="30" t="s">
        <v>173</v>
      </c>
      <c r="C2" s="30" t="s">
        <v>184</v>
      </c>
    </row>
    <row r="3" spans="1:6">
      <c r="A3" s="30" t="s">
        <v>185</v>
      </c>
      <c r="B3" s="30" t="s">
        <v>178</v>
      </c>
      <c r="C3" s="30" t="s">
        <v>184</v>
      </c>
    </row>
    <row r="4" spans="1:6">
      <c r="A4" s="30" t="s">
        <v>146</v>
      </c>
      <c r="B4" s="30" t="s">
        <v>174</v>
      </c>
      <c r="C4" s="30" t="s">
        <v>184</v>
      </c>
    </row>
    <row r="5" spans="1:6">
      <c r="A5" s="30" t="s">
        <v>186</v>
      </c>
      <c r="B5" s="30" t="s">
        <v>180</v>
      </c>
      <c r="C5" s="30" t="s">
        <v>184</v>
      </c>
    </row>
    <row r="6" spans="1:6">
      <c r="A6" s="30" t="s">
        <v>140</v>
      </c>
      <c r="B6" s="30"/>
      <c r="C6" s="30" t="s">
        <v>187</v>
      </c>
    </row>
    <row r="7" spans="1:6">
      <c r="A7" s="30"/>
      <c r="B7" s="30" t="s">
        <v>168</v>
      </c>
      <c r="C7" s="30" t="s">
        <v>188</v>
      </c>
    </row>
    <row r="8" spans="1:6">
      <c r="A8" s="30"/>
      <c r="B8" s="30" t="s">
        <v>176</v>
      </c>
      <c r="C8" s="30" t="s">
        <v>234</v>
      </c>
    </row>
    <row r="9" spans="1:6">
      <c r="A9" s="30" t="s">
        <v>147</v>
      </c>
      <c r="B9" s="30" t="s">
        <v>175</v>
      </c>
      <c r="C9" s="30" t="s">
        <v>189</v>
      </c>
    </row>
    <row r="10" spans="1:6">
      <c r="A10" s="30" t="s">
        <v>128</v>
      </c>
      <c r="B10" s="30" t="s">
        <v>156</v>
      </c>
      <c r="C10" s="30" t="s">
        <v>190</v>
      </c>
    </row>
    <row r="11" spans="1:6">
      <c r="A11" s="30" t="s">
        <v>133</v>
      </c>
      <c r="B11" s="30" t="s">
        <v>161</v>
      </c>
      <c r="C11" s="30" t="s">
        <v>191</v>
      </c>
    </row>
    <row r="12" spans="1:6">
      <c r="A12" s="30" t="s">
        <v>126</v>
      </c>
      <c r="B12" s="30" t="s">
        <v>154</v>
      </c>
      <c r="C12" s="30" t="s">
        <v>187</v>
      </c>
    </row>
    <row r="13" spans="1:6">
      <c r="A13" s="30" t="s">
        <v>127</v>
      </c>
      <c r="C13" s="30" t="s">
        <v>187</v>
      </c>
      <c r="F13" s="40" t="s">
        <v>215</v>
      </c>
    </row>
    <row r="14" spans="1:6">
      <c r="A14" s="30"/>
      <c r="B14" s="30" t="s">
        <v>155</v>
      </c>
      <c r="C14" s="30" t="s">
        <v>188</v>
      </c>
      <c r="F14" s="40" t="s">
        <v>215</v>
      </c>
    </row>
    <row r="15" spans="1:6">
      <c r="A15" s="30" t="s">
        <v>123</v>
      </c>
      <c r="B15" s="30" t="s">
        <v>169</v>
      </c>
      <c r="C15" s="30" t="s">
        <v>192</v>
      </c>
    </row>
    <row r="16" spans="1:6">
      <c r="A16" s="30" t="s">
        <v>124</v>
      </c>
      <c r="B16" s="30" t="s">
        <v>170</v>
      </c>
      <c r="C16" s="30" t="s">
        <v>192</v>
      </c>
    </row>
    <row r="17" spans="1:3">
      <c r="A17" s="30" t="s">
        <v>123</v>
      </c>
      <c r="B17" s="30" t="s">
        <v>151</v>
      </c>
      <c r="C17" s="30" t="s">
        <v>193</v>
      </c>
    </row>
    <row r="18" spans="1:3">
      <c r="A18" s="30" t="s">
        <v>130</v>
      </c>
      <c r="B18" s="30" t="s">
        <v>158</v>
      </c>
      <c r="C18" s="30" t="s">
        <v>190</v>
      </c>
    </row>
    <row r="19" spans="1:3">
      <c r="A19" s="30" t="s">
        <v>131</v>
      </c>
      <c r="B19" s="30" t="s">
        <v>159</v>
      </c>
      <c r="C19" s="30" t="s">
        <v>190</v>
      </c>
    </row>
    <row r="20" spans="1:3">
      <c r="A20" s="30" t="s">
        <v>125</v>
      </c>
      <c r="B20" s="30" t="s">
        <v>153</v>
      </c>
      <c r="C20" s="30" t="s">
        <v>190</v>
      </c>
    </row>
    <row r="21" spans="1:3">
      <c r="A21" s="30" t="s">
        <v>138</v>
      </c>
      <c r="B21" s="30" t="s">
        <v>162</v>
      </c>
      <c r="C21" s="30" t="s">
        <v>190</v>
      </c>
    </row>
    <row r="22" spans="1:3">
      <c r="A22" s="30" t="s">
        <v>138</v>
      </c>
      <c r="B22" s="30" t="s">
        <v>162</v>
      </c>
      <c r="C22" s="30" t="s">
        <v>190</v>
      </c>
    </row>
    <row r="23" spans="1:3">
      <c r="A23" s="30" t="s">
        <v>136</v>
      </c>
      <c r="B23" s="30" t="s">
        <v>164</v>
      </c>
      <c r="C23" s="30" t="s">
        <v>190</v>
      </c>
    </row>
    <row r="24" spans="1:3">
      <c r="A24" s="30" t="s">
        <v>138</v>
      </c>
      <c r="B24" s="30" t="s">
        <v>166</v>
      </c>
      <c r="C24" s="30" t="s">
        <v>190</v>
      </c>
    </row>
    <row r="25" spans="1:3">
      <c r="A25" s="30" t="s">
        <v>136</v>
      </c>
      <c r="B25" s="30" t="s">
        <v>164</v>
      </c>
      <c r="C25" s="30" t="s">
        <v>190</v>
      </c>
    </row>
    <row r="26" spans="1:3">
      <c r="A26" s="30" t="s">
        <v>127</v>
      </c>
      <c r="B26" s="30"/>
      <c r="C26" s="30" t="s">
        <v>187</v>
      </c>
    </row>
    <row r="27" spans="1:3">
      <c r="A27" s="30"/>
      <c r="B27" s="30" t="s">
        <v>155</v>
      </c>
      <c r="C27" s="30" t="s">
        <v>188</v>
      </c>
    </row>
    <row r="28" spans="1:3">
      <c r="A28" s="30" t="s">
        <v>124</v>
      </c>
      <c r="B28" s="30" t="s">
        <v>152</v>
      </c>
      <c r="C28" s="30" t="s">
        <v>192</v>
      </c>
    </row>
    <row r="29" spans="1:3">
      <c r="A29" s="30" t="s">
        <v>124</v>
      </c>
      <c r="B29" s="30" t="s">
        <v>152</v>
      </c>
      <c r="C29" s="30" t="s">
        <v>193</v>
      </c>
    </row>
    <row r="30" spans="1:3">
      <c r="A30" s="30" t="s">
        <v>186</v>
      </c>
      <c r="B30" s="30" t="s">
        <v>155</v>
      </c>
      <c r="C30" s="30" t="s">
        <v>187</v>
      </c>
    </row>
    <row r="31" spans="1:3">
      <c r="A31" s="30" t="s">
        <v>125</v>
      </c>
      <c r="B31" s="30" t="s">
        <v>153</v>
      </c>
      <c r="C31" s="30" t="s">
        <v>190</v>
      </c>
    </row>
    <row r="32" spans="1:3">
      <c r="A32" s="30" t="s">
        <v>129</v>
      </c>
      <c r="B32" s="30" t="s">
        <v>157</v>
      </c>
      <c r="C32" s="30" t="s">
        <v>190</v>
      </c>
    </row>
    <row r="33" spans="1:3">
      <c r="A33" s="30"/>
      <c r="B33" s="30" t="s">
        <v>161</v>
      </c>
      <c r="C33" s="30" t="s">
        <v>191</v>
      </c>
    </row>
    <row r="34" spans="1:3">
      <c r="A34" s="30" t="s">
        <v>132</v>
      </c>
      <c r="B34" s="30" t="s">
        <v>160</v>
      </c>
      <c r="C34" s="30" t="s">
        <v>190</v>
      </c>
    </row>
    <row r="35" spans="1:3">
      <c r="A35" s="30" t="s">
        <v>132</v>
      </c>
      <c r="B35" s="30" t="s">
        <v>160</v>
      </c>
      <c r="C35" s="30" t="s">
        <v>190</v>
      </c>
    </row>
    <row r="36" spans="1:3">
      <c r="A36" s="30" t="s">
        <v>125</v>
      </c>
      <c r="B36" s="30" t="s">
        <v>153</v>
      </c>
      <c r="C36" s="30" t="s">
        <v>190</v>
      </c>
    </row>
    <row r="37" spans="1:3">
      <c r="A37" s="30" t="s">
        <v>125</v>
      </c>
      <c r="B37" s="30" t="s">
        <v>153</v>
      </c>
      <c r="C37" s="30" t="s">
        <v>190</v>
      </c>
    </row>
    <row r="38" spans="1:3">
      <c r="A38" s="30" t="s">
        <v>139</v>
      </c>
      <c r="B38" s="30" t="s">
        <v>167</v>
      </c>
      <c r="C38" s="30" t="s">
        <v>190</v>
      </c>
    </row>
    <row r="39" spans="1:3">
      <c r="A39" s="30"/>
      <c r="B39" s="30" t="s">
        <v>194</v>
      </c>
      <c r="C39" s="30" t="s">
        <v>234</v>
      </c>
    </row>
    <row r="40" spans="1:3">
      <c r="A40" s="30"/>
      <c r="B40" s="30" t="s">
        <v>195</v>
      </c>
      <c r="C40" s="30" t="s">
        <v>193</v>
      </c>
    </row>
    <row r="41" spans="1:3">
      <c r="A41" s="30"/>
      <c r="B41" s="30" t="s">
        <v>196</v>
      </c>
      <c r="C41" s="30" t="s">
        <v>193</v>
      </c>
    </row>
    <row r="42" spans="1:3">
      <c r="A42" s="30"/>
      <c r="B42" s="30" t="s">
        <v>197</v>
      </c>
      <c r="C42" s="30" t="s">
        <v>193</v>
      </c>
    </row>
    <row r="43" spans="1:3">
      <c r="A43" s="30"/>
      <c r="B43" s="30" t="s">
        <v>198</v>
      </c>
      <c r="C43" s="30" t="s">
        <v>193</v>
      </c>
    </row>
    <row r="44" spans="1:3">
      <c r="A44" s="30"/>
      <c r="B44" s="30" t="s">
        <v>199</v>
      </c>
      <c r="C44" s="30" t="s">
        <v>193</v>
      </c>
    </row>
    <row r="45" spans="1:3">
      <c r="A45" s="30" t="s">
        <v>200</v>
      </c>
      <c r="B45" s="30"/>
      <c r="C45" s="30" t="s">
        <v>192</v>
      </c>
    </row>
    <row r="46" spans="1:3">
      <c r="A46" s="30" t="s">
        <v>141</v>
      </c>
      <c r="B46" s="30"/>
      <c r="C46" s="30" t="s">
        <v>192</v>
      </c>
    </row>
    <row r="47" spans="1:3">
      <c r="A47" s="30" t="s">
        <v>149</v>
      </c>
      <c r="B47" s="30"/>
      <c r="C47" s="30" t="s">
        <v>184</v>
      </c>
    </row>
    <row r="48" spans="1:3">
      <c r="A48" s="30" t="s">
        <v>143</v>
      </c>
      <c r="B48" s="30" t="s">
        <v>171</v>
      </c>
      <c r="C48" s="30" t="s">
        <v>192</v>
      </c>
    </row>
    <row r="49" spans="1:3">
      <c r="A49" s="31" t="s">
        <v>144</v>
      </c>
      <c r="B49" s="31" t="s">
        <v>172</v>
      </c>
      <c r="C49" s="31" t="s">
        <v>192</v>
      </c>
    </row>
    <row r="50" spans="1:3">
      <c r="A50" s="30" t="s">
        <v>134</v>
      </c>
      <c r="B50" s="30"/>
      <c r="C50" s="30" t="s">
        <v>190</v>
      </c>
    </row>
    <row r="51" spans="1:3">
      <c r="A51" s="32"/>
      <c r="B51" s="32" t="s">
        <v>201</v>
      </c>
      <c r="C51" s="32" t="s">
        <v>184</v>
      </c>
    </row>
    <row r="52" spans="1:3">
      <c r="A52" s="32" t="s">
        <v>202</v>
      </c>
      <c r="B52" s="32"/>
      <c r="C52" s="32" t="s">
        <v>184</v>
      </c>
    </row>
    <row r="53" spans="1:3">
      <c r="A53" s="30"/>
      <c r="B53" s="32" t="s">
        <v>203</v>
      </c>
      <c r="C53" s="32" t="s">
        <v>190</v>
      </c>
    </row>
    <row r="54" spans="1:3">
      <c r="A54" s="32" t="s">
        <v>204</v>
      </c>
      <c r="B54" s="30"/>
      <c r="C54" s="32" t="s">
        <v>192</v>
      </c>
    </row>
    <row r="55" spans="1:3">
      <c r="A55" s="32" t="s">
        <v>205</v>
      </c>
      <c r="B55" s="30"/>
      <c r="C55" s="32" t="s">
        <v>192</v>
      </c>
    </row>
    <row r="56" spans="1:3">
      <c r="A56" s="32" t="s">
        <v>206</v>
      </c>
      <c r="B56" s="32"/>
      <c r="C56" s="32" t="s">
        <v>187</v>
      </c>
    </row>
    <row r="57" spans="1:3">
      <c r="A57" s="31" t="s">
        <v>179</v>
      </c>
      <c r="B57" s="31"/>
      <c r="C57" s="31" t="s">
        <v>184</v>
      </c>
    </row>
    <row r="58" spans="1:3">
      <c r="A58" s="31" t="s">
        <v>150</v>
      </c>
      <c r="B58" s="31"/>
      <c r="C58" s="31" t="s">
        <v>184</v>
      </c>
    </row>
    <row r="59" spans="1:3">
      <c r="A59" s="31" t="s">
        <v>150</v>
      </c>
      <c r="B59" s="31"/>
      <c r="C59" s="31" t="s">
        <v>184</v>
      </c>
    </row>
    <row r="60" spans="1:3">
      <c r="A60" s="31" t="s">
        <v>135</v>
      </c>
      <c r="B60" s="31" t="s">
        <v>163</v>
      </c>
      <c r="C60" s="31" t="s">
        <v>190</v>
      </c>
    </row>
    <row r="61" spans="1:3">
      <c r="A61" s="31" t="s">
        <v>137</v>
      </c>
      <c r="B61" s="31" t="s">
        <v>165</v>
      </c>
      <c r="C61" s="31" t="s">
        <v>190</v>
      </c>
    </row>
    <row r="62" spans="1:3">
      <c r="A62" s="31" t="s">
        <v>142</v>
      </c>
      <c r="B62" s="31"/>
      <c r="C62" s="31" t="s">
        <v>192</v>
      </c>
    </row>
    <row r="63" spans="1:3">
      <c r="A63" s="55" t="s">
        <v>232</v>
      </c>
      <c r="B63" s="55"/>
      <c r="C63" s="55" t="s">
        <v>233</v>
      </c>
    </row>
    <row r="64" spans="1:3">
      <c r="A64" s="31" t="s">
        <v>148</v>
      </c>
      <c r="B64" s="31" t="s">
        <v>177</v>
      </c>
      <c r="C64" s="31" t="s">
        <v>189</v>
      </c>
    </row>
    <row r="65" spans="1:3">
      <c r="A65" s="31" t="s">
        <v>237</v>
      </c>
      <c r="B65" s="31"/>
      <c r="C65" s="31" t="s">
        <v>238</v>
      </c>
    </row>
    <row r="66" spans="1:3">
      <c r="A66" s="31" t="s">
        <v>239</v>
      </c>
      <c r="B66" s="31"/>
      <c r="C66" s="31" t="s">
        <v>238</v>
      </c>
    </row>
    <row r="67" spans="1:3">
      <c r="B67" s="29" t="s">
        <v>366</v>
      </c>
      <c r="C67" s="29"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6" tint="-0.249977111117893"/>
  </sheetPr>
  <dimension ref="A2:G367"/>
  <sheetViews>
    <sheetView workbookViewId="0">
      <selection activeCell="C3" sqref="C3"/>
    </sheetView>
  </sheetViews>
  <sheetFormatPr baseColWidth="10" defaultRowHeight="15"/>
  <cols>
    <col min="2" max="2" width="4.7109375" bestFit="1" customWidth="1"/>
    <col min="3" max="3" width="14.140625" customWidth="1"/>
    <col min="5" max="6" width="11.42578125" style="48"/>
    <col min="7" max="7" width="11.42578125" style="256"/>
  </cols>
  <sheetData>
    <row r="2" spans="1:7">
      <c r="A2" s="26"/>
      <c r="B2" s="245" t="s">
        <v>115</v>
      </c>
      <c r="C2" s="245" t="s">
        <v>116</v>
      </c>
      <c r="E2" s="46" t="s">
        <v>117</v>
      </c>
      <c r="F2" s="46" t="s">
        <v>118</v>
      </c>
      <c r="G2" s="255" t="s">
        <v>115</v>
      </c>
    </row>
    <row r="3" spans="1:7">
      <c r="A3" s="18">
        <v>44197</v>
      </c>
      <c r="B3">
        <v>1</v>
      </c>
      <c r="C3">
        <v>723.56</v>
      </c>
      <c r="E3" s="252">
        <v>43832</v>
      </c>
      <c r="F3" s="253">
        <v>748.74</v>
      </c>
      <c r="G3" s="256">
        <f>MONTH(E3)</f>
        <v>1</v>
      </c>
    </row>
    <row r="4" spans="1:7">
      <c r="A4" s="18">
        <v>44228</v>
      </c>
      <c r="B4">
        <v>2</v>
      </c>
      <c r="C4" s="47"/>
      <c r="E4" s="252">
        <v>43833</v>
      </c>
      <c r="F4" s="253">
        <v>754.16</v>
      </c>
      <c r="G4" s="256">
        <f t="shared" ref="G4:G36" si="0">MONTH(E4)</f>
        <v>1</v>
      </c>
    </row>
    <row r="5" spans="1:7">
      <c r="A5" s="18">
        <v>44256</v>
      </c>
      <c r="B5">
        <v>3</v>
      </c>
      <c r="C5" s="47"/>
      <c r="E5" s="252">
        <v>43834</v>
      </c>
      <c r="F5" s="253"/>
      <c r="G5" s="256">
        <f t="shared" si="0"/>
        <v>1</v>
      </c>
    </row>
    <row r="6" spans="1:7">
      <c r="A6" s="18">
        <v>44287</v>
      </c>
      <c r="B6">
        <v>4</v>
      </c>
      <c r="E6" s="252">
        <v>43835</v>
      </c>
      <c r="F6" s="253"/>
      <c r="G6" s="256">
        <f t="shared" si="0"/>
        <v>1</v>
      </c>
    </row>
    <row r="7" spans="1:7">
      <c r="A7" s="18">
        <v>44317</v>
      </c>
      <c r="B7">
        <v>5</v>
      </c>
      <c r="C7" s="246"/>
      <c r="E7" s="252">
        <v>43836</v>
      </c>
      <c r="F7" s="253">
        <v>758.49</v>
      </c>
      <c r="G7" s="256">
        <f t="shared" si="0"/>
        <v>1</v>
      </c>
    </row>
    <row r="8" spans="1:7">
      <c r="A8" s="18">
        <v>44348</v>
      </c>
      <c r="B8">
        <v>6</v>
      </c>
      <c r="E8" s="252">
        <v>43837</v>
      </c>
      <c r="F8" s="253">
        <v>771.82</v>
      </c>
      <c r="G8" s="256">
        <f t="shared" si="0"/>
        <v>1</v>
      </c>
    </row>
    <row r="9" spans="1:7">
      <c r="A9" s="18">
        <v>44378</v>
      </c>
      <c r="B9">
        <v>7</v>
      </c>
      <c r="E9" s="252">
        <v>43838</v>
      </c>
      <c r="F9" s="253">
        <v>773.12</v>
      </c>
      <c r="G9" s="256">
        <f t="shared" si="0"/>
        <v>1</v>
      </c>
    </row>
    <row r="10" spans="1:7">
      <c r="A10" s="18">
        <v>44409</v>
      </c>
      <c r="B10">
        <v>8</v>
      </c>
      <c r="E10" s="252">
        <v>43839</v>
      </c>
      <c r="F10" s="253">
        <v>766.83</v>
      </c>
      <c r="G10" s="256">
        <f t="shared" si="0"/>
        <v>1</v>
      </c>
    </row>
    <row r="11" spans="1:7">
      <c r="A11" s="18">
        <v>44440</v>
      </c>
      <c r="B11">
        <v>9</v>
      </c>
      <c r="C11" s="246"/>
      <c r="E11" s="252">
        <v>43840</v>
      </c>
      <c r="F11" s="253">
        <v>764.69</v>
      </c>
      <c r="G11" s="256">
        <f t="shared" si="0"/>
        <v>1</v>
      </c>
    </row>
    <row r="12" spans="1:7">
      <c r="A12" s="18">
        <v>44470</v>
      </c>
      <c r="B12">
        <v>10</v>
      </c>
      <c r="E12" s="252">
        <v>43841</v>
      </c>
      <c r="F12" s="253"/>
      <c r="G12" s="256">
        <f t="shared" si="0"/>
        <v>1</v>
      </c>
    </row>
    <row r="13" spans="1:7">
      <c r="A13" s="18">
        <v>44501</v>
      </c>
      <c r="B13">
        <v>11</v>
      </c>
      <c r="E13" s="252">
        <v>43842</v>
      </c>
      <c r="F13" s="253"/>
      <c r="G13" s="256">
        <f t="shared" si="0"/>
        <v>1</v>
      </c>
    </row>
    <row r="14" spans="1:7">
      <c r="A14" s="18">
        <v>44531</v>
      </c>
      <c r="B14">
        <v>12</v>
      </c>
      <c r="E14" s="252">
        <v>43843</v>
      </c>
      <c r="F14" s="253">
        <v>770.56</v>
      </c>
      <c r="G14" s="256">
        <f t="shared" si="0"/>
        <v>1</v>
      </c>
    </row>
    <row r="15" spans="1:7">
      <c r="E15" s="252">
        <v>43844</v>
      </c>
      <c r="F15" s="253">
        <v>777.66</v>
      </c>
      <c r="G15" s="256">
        <f t="shared" si="0"/>
        <v>1</v>
      </c>
    </row>
    <row r="16" spans="1:7">
      <c r="E16" s="252">
        <v>43845</v>
      </c>
      <c r="F16" s="253">
        <v>772.29</v>
      </c>
      <c r="G16" s="256">
        <f t="shared" si="0"/>
        <v>1</v>
      </c>
    </row>
    <row r="17" spans="5:7">
      <c r="E17" s="252">
        <v>43846</v>
      </c>
      <c r="F17" s="253">
        <v>772.01</v>
      </c>
      <c r="G17" s="256">
        <f t="shared" si="0"/>
        <v>1</v>
      </c>
    </row>
    <row r="18" spans="5:7">
      <c r="E18" s="252">
        <v>43847</v>
      </c>
      <c r="F18" s="253">
        <v>773.36</v>
      </c>
      <c r="G18" s="256">
        <f t="shared" si="0"/>
        <v>1</v>
      </c>
    </row>
    <row r="19" spans="5:7">
      <c r="E19" s="252">
        <v>43848</v>
      </c>
      <c r="F19" s="253"/>
      <c r="G19" s="256">
        <f t="shared" si="0"/>
        <v>1</v>
      </c>
    </row>
    <row r="20" spans="5:7">
      <c r="E20" s="252">
        <v>43849</v>
      </c>
      <c r="F20" s="253"/>
      <c r="G20" s="256">
        <f t="shared" si="0"/>
        <v>1</v>
      </c>
    </row>
    <row r="21" spans="5:7">
      <c r="E21" s="252">
        <v>43850</v>
      </c>
      <c r="F21" s="253">
        <v>771.38</v>
      </c>
      <c r="G21" s="256">
        <f t="shared" si="0"/>
        <v>1</v>
      </c>
    </row>
    <row r="22" spans="5:7">
      <c r="E22" s="252">
        <v>43851</v>
      </c>
      <c r="F22" s="253">
        <v>769.93</v>
      </c>
      <c r="G22" s="256">
        <f t="shared" si="0"/>
        <v>1</v>
      </c>
    </row>
    <row r="23" spans="5:7">
      <c r="E23" s="252">
        <v>43852</v>
      </c>
      <c r="F23" s="253">
        <v>770.5</v>
      </c>
      <c r="G23" s="256">
        <f t="shared" si="0"/>
        <v>1</v>
      </c>
    </row>
    <row r="24" spans="5:7">
      <c r="E24" s="252">
        <v>43853</v>
      </c>
      <c r="F24" s="253">
        <v>772.12</v>
      </c>
      <c r="G24" s="256">
        <f t="shared" si="0"/>
        <v>1</v>
      </c>
    </row>
    <row r="25" spans="5:7">
      <c r="E25" s="252">
        <v>43854</v>
      </c>
      <c r="F25" s="253">
        <v>771.94</v>
      </c>
      <c r="G25" s="256">
        <f t="shared" si="0"/>
        <v>1</v>
      </c>
    </row>
    <row r="26" spans="5:7">
      <c r="E26" s="252">
        <v>43855</v>
      </c>
      <c r="F26" s="253"/>
      <c r="G26" s="256">
        <f t="shared" si="0"/>
        <v>1</v>
      </c>
    </row>
    <row r="27" spans="5:7">
      <c r="E27" s="252">
        <v>43856</v>
      </c>
      <c r="F27" s="253"/>
      <c r="G27" s="256">
        <f t="shared" si="0"/>
        <v>1</v>
      </c>
    </row>
    <row r="28" spans="5:7">
      <c r="E28" s="252">
        <v>43857</v>
      </c>
      <c r="F28" s="253">
        <v>776.52</v>
      </c>
      <c r="G28" s="256">
        <f t="shared" si="0"/>
        <v>1</v>
      </c>
    </row>
    <row r="29" spans="5:7">
      <c r="E29" s="252">
        <v>43858</v>
      </c>
      <c r="F29" s="253">
        <v>787.86</v>
      </c>
      <c r="G29" s="256">
        <f t="shared" si="0"/>
        <v>1</v>
      </c>
    </row>
    <row r="30" spans="5:7">
      <c r="E30" s="252">
        <v>43859</v>
      </c>
      <c r="F30" s="253">
        <v>788.13</v>
      </c>
      <c r="G30" s="256">
        <f t="shared" si="0"/>
        <v>1</v>
      </c>
    </row>
    <row r="31" spans="5:7">
      <c r="E31" s="252">
        <v>43860</v>
      </c>
      <c r="F31" s="253">
        <v>788.18</v>
      </c>
      <c r="G31" s="256">
        <f t="shared" si="0"/>
        <v>1</v>
      </c>
    </row>
    <row r="32" spans="5:7">
      <c r="E32" s="252">
        <v>43861</v>
      </c>
      <c r="F32" s="253">
        <v>797.96</v>
      </c>
      <c r="G32" s="256">
        <f t="shared" si="0"/>
        <v>1</v>
      </c>
    </row>
    <row r="33" spans="5:7">
      <c r="E33" s="252">
        <v>43862</v>
      </c>
      <c r="F33" s="253"/>
      <c r="G33" s="256">
        <f t="shared" si="0"/>
        <v>2</v>
      </c>
    </row>
    <row r="34" spans="5:7">
      <c r="E34" s="252">
        <v>43863</v>
      </c>
      <c r="F34" s="253"/>
      <c r="G34" s="256">
        <f t="shared" si="0"/>
        <v>2</v>
      </c>
    </row>
    <row r="35" spans="5:7">
      <c r="E35" s="252">
        <v>43864</v>
      </c>
      <c r="F35" s="253">
        <v>799.11</v>
      </c>
      <c r="G35" s="256">
        <f t="shared" si="0"/>
        <v>2</v>
      </c>
    </row>
    <row r="36" spans="5:7">
      <c r="E36" s="252">
        <v>43865</v>
      </c>
      <c r="F36" s="253">
        <v>790.92</v>
      </c>
      <c r="G36" s="256">
        <f t="shared" si="0"/>
        <v>2</v>
      </c>
    </row>
    <row r="37" spans="5:7">
      <c r="E37" s="252">
        <v>43866</v>
      </c>
      <c r="F37" s="253">
        <v>781.78</v>
      </c>
      <c r="G37" s="256">
        <f t="shared" ref="G37:G100" si="1">MONTH(E37)</f>
        <v>2</v>
      </c>
    </row>
    <row r="38" spans="5:7">
      <c r="E38" s="252">
        <v>43867</v>
      </c>
      <c r="F38" s="253">
        <v>776.99</v>
      </c>
      <c r="G38" s="256">
        <f t="shared" si="1"/>
        <v>2</v>
      </c>
    </row>
    <row r="39" spans="5:7">
      <c r="E39" s="252">
        <v>43868</v>
      </c>
      <c r="F39" s="253">
        <v>779.12</v>
      </c>
      <c r="G39" s="256">
        <f t="shared" si="1"/>
        <v>2</v>
      </c>
    </row>
    <row r="40" spans="5:7">
      <c r="E40" s="252">
        <v>43869</v>
      </c>
      <c r="F40" s="253"/>
      <c r="G40" s="256">
        <f t="shared" si="1"/>
        <v>2</v>
      </c>
    </row>
    <row r="41" spans="5:7">
      <c r="E41" s="252">
        <v>43870</v>
      </c>
      <c r="F41" s="253"/>
      <c r="G41" s="256">
        <f t="shared" si="1"/>
        <v>2</v>
      </c>
    </row>
    <row r="42" spans="5:7">
      <c r="E42" s="252">
        <v>43871</v>
      </c>
      <c r="F42" s="253">
        <v>788.8</v>
      </c>
      <c r="G42" s="256">
        <f t="shared" si="1"/>
        <v>2</v>
      </c>
    </row>
    <row r="43" spans="5:7">
      <c r="E43" s="252">
        <v>43872</v>
      </c>
      <c r="F43" s="253">
        <v>795.88</v>
      </c>
      <c r="G43" s="256">
        <f t="shared" si="1"/>
        <v>2</v>
      </c>
    </row>
    <row r="44" spans="5:7">
      <c r="E44" s="252">
        <v>43873</v>
      </c>
      <c r="F44" s="253">
        <v>792.48</v>
      </c>
      <c r="G44" s="256">
        <f t="shared" si="1"/>
        <v>2</v>
      </c>
    </row>
    <row r="45" spans="5:7">
      <c r="E45" s="252">
        <v>43874</v>
      </c>
      <c r="F45" s="253">
        <v>788.33</v>
      </c>
      <c r="G45" s="256">
        <f t="shared" si="1"/>
        <v>2</v>
      </c>
    </row>
    <row r="46" spans="5:7">
      <c r="E46" s="252">
        <v>43875</v>
      </c>
      <c r="F46" s="253">
        <v>795.12</v>
      </c>
      <c r="G46" s="256">
        <f t="shared" si="1"/>
        <v>2</v>
      </c>
    </row>
    <row r="47" spans="5:7">
      <c r="E47" s="252">
        <v>43876</v>
      </c>
      <c r="F47" s="253"/>
      <c r="G47" s="256">
        <f t="shared" si="1"/>
        <v>2</v>
      </c>
    </row>
    <row r="48" spans="5:7">
      <c r="E48" s="252">
        <v>43877</v>
      </c>
      <c r="F48" s="253"/>
      <c r="G48" s="256">
        <f t="shared" si="1"/>
        <v>2</v>
      </c>
    </row>
    <row r="49" spans="5:7">
      <c r="E49" s="252">
        <v>43878</v>
      </c>
      <c r="F49" s="253">
        <v>792.73</v>
      </c>
      <c r="G49" s="256">
        <f t="shared" si="1"/>
        <v>2</v>
      </c>
    </row>
    <row r="50" spans="5:7">
      <c r="E50" s="252">
        <v>43879</v>
      </c>
      <c r="F50" s="253">
        <v>791.95</v>
      </c>
      <c r="G50" s="256">
        <f t="shared" si="1"/>
        <v>2</v>
      </c>
    </row>
    <row r="51" spans="5:7">
      <c r="E51" s="252">
        <v>43880</v>
      </c>
      <c r="F51" s="253">
        <v>796.9</v>
      </c>
      <c r="G51" s="256">
        <f t="shared" si="1"/>
        <v>2</v>
      </c>
    </row>
    <row r="52" spans="5:7">
      <c r="E52" s="252">
        <v>43881</v>
      </c>
      <c r="F52" s="253">
        <v>797.4</v>
      </c>
      <c r="G52" s="256">
        <f t="shared" si="1"/>
        <v>2</v>
      </c>
    </row>
    <row r="53" spans="5:7">
      <c r="E53" s="252">
        <v>43882</v>
      </c>
      <c r="F53" s="253">
        <v>804.74</v>
      </c>
      <c r="G53" s="256">
        <f t="shared" si="1"/>
        <v>2</v>
      </c>
    </row>
    <row r="54" spans="5:7">
      <c r="E54" s="252">
        <v>43883</v>
      </c>
      <c r="F54" s="253"/>
      <c r="G54" s="256">
        <f t="shared" si="1"/>
        <v>2</v>
      </c>
    </row>
    <row r="55" spans="5:7">
      <c r="E55" s="252">
        <v>43884</v>
      </c>
      <c r="F55" s="253"/>
      <c r="G55" s="256">
        <f t="shared" si="1"/>
        <v>2</v>
      </c>
    </row>
    <row r="56" spans="5:7">
      <c r="E56" s="252">
        <v>43885</v>
      </c>
      <c r="F56" s="253">
        <v>809.82</v>
      </c>
      <c r="G56" s="256">
        <f t="shared" si="1"/>
        <v>2</v>
      </c>
    </row>
    <row r="57" spans="5:7">
      <c r="E57" s="252">
        <v>43886</v>
      </c>
      <c r="F57" s="253">
        <v>810.2</v>
      </c>
      <c r="G57" s="256">
        <f t="shared" si="1"/>
        <v>2</v>
      </c>
    </row>
    <row r="58" spans="5:7">
      <c r="E58" s="252">
        <v>43887</v>
      </c>
      <c r="F58" s="253">
        <v>807.96</v>
      </c>
      <c r="G58" s="256">
        <f t="shared" si="1"/>
        <v>2</v>
      </c>
    </row>
    <row r="59" spans="5:7">
      <c r="E59" s="252">
        <v>43888</v>
      </c>
      <c r="F59" s="253">
        <v>811.1</v>
      </c>
      <c r="G59" s="256">
        <f t="shared" si="1"/>
        <v>2</v>
      </c>
    </row>
    <row r="60" spans="5:7">
      <c r="E60" s="252">
        <v>43889</v>
      </c>
      <c r="F60" s="253">
        <v>816.26</v>
      </c>
      <c r="G60" s="256">
        <f t="shared" si="1"/>
        <v>2</v>
      </c>
    </row>
    <row r="61" spans="5:7">
      <c r="E61" s="252">
        <v>43890</v>
      </c>
      <c r="F61" s="253"/>
      <c r="G61" s="256">
        <f t="shared" si="1"/>
        <v>2</v>
      </c>
    </row>
    <row r="62" spans="5:7">
      <c r="E62" s="252">
        <v>43891</v>
      </c>
      <c r="F62" s="253"/>
      <c r="G62" s="256">
        <f t="shared" si="1"/>
        <v>3</v>
      </c>
    </row>
    <row r="63" spans="5:7">
      <c r="E63" s="252">
        <v>43892</v>
      </c>
      <c r="F63" s="253">
        <v>818.32</v>
      </c>
      <c r="G63" s="256">
        <f t="shared" si="1"/>
        <v>3</v>
      </c>
    </row>
    <row r="64" spans="5:7">
      <c r="E64" s="252">
        <v>43893</v>
      </c>
      <c r="F64" s="253">
        <v>817.45</v>
      </c>
      <c r="G64" s="256">
        <f t="shared" si="1"/>
        <v>3</v>
      </c>
    </row>
    <row r="65" spans="5:7">
      <c r="E65" s="252">
        <v>43894</v>
      </c>
      <c r="F65" s="253">
        <v>809.81</v>
      </c>
      <c r="G65" s="256">
        <f t="shared" si="1"/>
        <v>3</v>
      </c>
    </row>
    <row r="66" spans="5:7">
      <c r="E66" s="252">
        <v>43895</v>
      </c>
      <c r="F66" s="253">
        <v>812.19</v>
      </c>
      <c r="G66" s="256">
        <f t="shared" si="1"/>
        <v>3</v>
      </c>
    </row>
    <row r="67" spans="5:7">
      <c r="E67" s="252">
        <v>43896</v>
      </c>
      <c r="F67" s="253">
        <v>823.28</v>
      </c>
      <c r="G67" s="256">
        <f t="shared" si="1"/>
        <v>3</v>
      </c>
    </row>
    <row r="68" spans="5:7">
      <c r="E68" s="252">
        <v>43897</v>
      </c>
      <c r="F68" s="253"/>
      <c r="G68" s="256">
        <f t="shared" si="1"/>
        <v>3</v>
      </c>
    </row>
    <row r="69" spans="5:7">
      <c r="E69" s="252">
        <v>43898</v>
      </c>
      <c r="F69" s="253"/>
      <c r="G69" s="256">
        <f t="shared" si="1"/>
        <v>3</v>
      </c>
    </row>
    <row r="70" spans="5:7">
      <c r="E70" s="252">
        <v>43899</v>
      </c>
      <c r="F70" s="253">
        <v>828.95</v>
      </c>
      <c r="G70" s="256">
        <f t="shared" si="1"/>
        <v>3</v>
      </c>
    </row>
    <row r="71" spans="5:7">
      <c r="E71" s="252">
        <v>43900</v>
      </c>
      <c r="F71" s="253">
        <v>841.06</v>
      </c>
      <c r="G71" s="256">
        <f t="shared" si="1"/>
        <v>3</v>
      </c>
    </row>
    <row r="72" spans="5:7">
      <c r="E72" s="252">
        <v>43901</v>
      </c>
      <c r="F72" s="253">
        <v>834.22</v>
      </c>
      <c r="G72" s="256">
        <f t="shared" si="1"/>
        <v>3</v>
      </c>
    </row>
    <row r="73" spans="5:7">
      <c r="E73" s="252">
        <v>43902</v>
      </c>
      <c r="F73" s="253">
        <v>835.48</v>
      </c>
      <c r="G73" s="256">
        <f t="shared" si="1"/>
        <v>3</v>
      </c>
    </row>
    <row r="74" spans="5:7">
      <c r="E74" s="252">
        <v>43903</v>
      </c>
      <c r="F74" s="253">
        <v>852.06</v>
      </c>
      <c r="G74" s="256">
        <f t="shared" si="1"/>
        <v>3</v>
      </c>
    </row>
    <row r="75" spans="5:7">
      <c r="E75" s="252">
        <v>43904</v>
      </c>
      <c r="F75" s="253"/>
      <c r="G75" s="256">
        <f t="shared" si="1"/>
        <v>3</v>
      </c>
    </row>
    <row r="76" spans="5:7">
      <c r="E76" s="252">
        <v>43905</v>
      </c>
      <c r="F76" s="253"/>
      <c r="G76" s="256">
        <f t="shared" si="1"/>
        <v>3</v>
      </c>
    </row>
    <row r="77" spans="5:7">
      <c r="E77" s="252">
        <v>43906</v>
      </c>
      <c r="F77" s="253">
        <v>836.66</v>
      </c>
      <c r="G77" s="256">
        <f t="shared" si="1"/>
        <v>3</v>
      </c>
    </row>
    <row r="78" spans="5:7">
      <c r="E78" s="252">
        <v>43907</v>
      </c>
      <c r="F78" s="253">
        <v>850.51</v>
      </c>
      <c r="G78" s="256">
        <f t="shared" si="1"/>
        <v>3</v>
      </c>
    </row>
    <row r="79" spans="5:7">
      <c r="E79" s="252">
        <v>43908</v>
      </c>
      <c r="F79" s="253">
        <v>855.09</v>
      </c>
      <c r="G79" s="256">
        <f t="shared" si="1"/>
        <v>3</v>
      </c>
    </row>
    <row r="80" spans="5:7">
      <c r="E80" s="252">
        <v>43909</v>
      </c>
      <c r="F80" s="253">
        <v>862.69</v>
      </c>
      <c r="G80" s="256">
        <f t="shared" si="1"/>
        <v>3</v>
      </c>
    </row>
    <row r="81" spans="5:7">
      <c r="E81" s="252">
        <v>43910</v>
      </c>
      <c r="F81" s="253">
        <v>867.83</v>
      </c>
      <c r="G81" s="256">
        <f t="shared" si="1"/>
        <v>3</v>
      </c>
    </row>
    <row r="82" spans="5:7">
      <c r="E82" s="252">
        <v>43911</v>
      </c>
      <c r="F82" s="253"/>
      <c r="G82" s="256">
        <f t="shared" si="1"/>
        <v>3</v>
      </c>
    </row>
    <row r="83" spans="5:7">
      <c r="E83" s="252">
        <v>43912</v>
      </c>
      <c r="F83" s="253"/>
      <c r="G83" s="256">
        <f t="shared" si="1"/>
        <v>3</v>
      </c>
    </row>
    <row r="84" spans="5:7">
      <c r="E84" s="252">
        <v>43913</v>
      </c>
      <c r="F84" s="253">
        <v>851.01</v>
      </c>
      <c r="G84" s="256">
        <f t="shared" si="1"/>
        <v>3</v>
      </c>
    </row>
    <row r="85" spans="5:7">
      <c r="E85" s="252">
        <v>43914</v>
      </c>
      <c r="F85" s="253">
        <v>861.07</v>
      </c>
      <c r="G85" s="256">
        <f t="shared" si="1"/>
        <v>3</v>
      </c>
    </row>
    <row r="86" spans="5:7">
      <c r="E86" s="252">
        <v>43915</v>
      </c>
      <c r="F86" s="253">
        <v>847.04</v>
      </c>
      <c r="G86" s="256">
        <f t="shared" si="1"/>
        <v>3</v>
      </c>
    </row>
    <row r="87" spans="5:7">
      <c r="E87" s="252">
        <v>43916</v>
      </c>
      <c r="F87" s="253">
        <v>843.96</v>
      </c>
      <c r="G87" s="256">
        <f t="shared" si="1"/>
        <v>3</v>
      </c>
    </row>
    <row r="88" spans="5:7">
      <c r="E88" s="252">
        <v>43917</v>
      </c>
      <c r="F88" s="253">
        <v>836.05</v>
      </c>
      <c r="G88" s="256">
        <f t="shared" si="1"/>
        <v>3</v>
      </c>
    </row>
    <row r="89" spans="5:7">
      <c r="E89" s="252">
        <v>43918</v>
      </c>
      <c r="F89" s="253"/>
      <c r="G89" s="256">
        <f t="shared" si="1"/>
        <v>3</v>
      </c>
    </row>
    <row r="90" spans="5:7">
      <c r="E90" s="252">
        <v>43919</v>
      </c>
      <c r="F90" s="253"/>
      <c r="G90" s="256">
        <f t="shared" si="1"/>
        <v>3</v>
      </c>
    </row>
    <row r="91" spans="5:7">
      <c r="E91" s="252">
        <v>43920</v>
      </c>
      <c r="F91" s="253">
        <v>835.23</v>
      </c>
      <c r="G91" s="256">
        <f t="shared" si="1"/>
        <v>3</v>
      </c>
    </row>
    <row r="92" spans="5:7">
      <c r="E92" s="252">
        <v>43921</v>
      </c>
      <c r="F92" s="253">
        <v>846.3</v>
      </c>
      <c r="G92" s="256">
        <f t="shared" si="1"/>
        <v>3</v>
      </c>
    </row>
    <row r="93" spans="5:7">
      <c r="E93" s="252">
        <v>43922</v>
      </c>
      <c r="F93" s="253">
        <v>852.03</v>
      </c>
      <c r="G93" s="256">
        <f t="shared" si="1"/>
        <v>4</v>
      </c>
    </row>
    <row r="94" spans="5:7">
      <c r="E94" s="252">
        <v>43923</v>
      </c>
      <c r="F94" s="253">
        <v>863.81</v>
      </c>
      <c r="G94" s="256">
        <f t="shared" si="1"/>
        <v>4</v>
      </c>
    </row>
    <row r="95" spans="5:7">
      <c r="E95" s="252">
        <v>43924</v>
      </c>
      <c r="F95" s="253">
        <v>861.89</v>
      </c>
      <c r="G95" s="256">
        <f t="shared" si="1"/>
        <v>4</v>
      </c>
    </row>
    <row r="96" spans="5:7">
      <c r="E96" s="252">
        <v>43925</v>
      </c>
      <c r="F96" s="253"/>
      <c r="G96" s="256">
        <f t="shared" si="1"/>
        <v>4</v>
      </c>
    </row>
    <row r="97" spans="5:7">
      <c r="E97" s="252">
        <v>43926</v>
      </c>
      <c r="F97" s="253"/>
      <c r="G97" s="256">
        <f t="shared" si="1"/>
        <v>4</v>
      </c>
    </row>
    <row r="98" spans="5:7">
      <c r="E98" s="252">
        <v>43927</v>
      </c>
      <c r="F98" s="253">
        <v>863.99</v>
      </c>
      <c r="G98" s="256">
        <f t="shared" si="1"/>
        <v>4</v>
      </c>
    </row>
    <row r="99" spans="5:7">
      <c r="E99" s="252">
        <v>43928</v>
      </c>
      <c r="F99" s="253">
        <v>853.91</v>
      </c>
      <c r="G99" s="256">
        <f t="shared" si="1"/>
        <v>4</v>
      </c>
    </row>
    <row r="100" spans="5:7">
      <c r="E100" s="252">
        <v>43929</v>
      </c>
      <c r="F100" s="253">
        <v>842.05</v>
      </c>
      <c r="G100" s="256">
        <f t="shared" si="1"/>
        <v>4</v>
      </c>
    </row>
    <row r="101" spans="5:7">
      <c r="E101" s="252">
        <v>43930</v>
      </c>
      <c r="F101" s="253">
        <v>851.9</v>
      </c>
      <c r="G101" s="256">
        <f t="shared" ref="G101:G164" si="2">MONTH(E101)</f>
        <v>4</v>
      </c>
    </row>
    <row r="102" spans="5:7">
      <c r="E102" s="252">
        <v>43931</v>
      </c>
      <c r="F102" s="253"/>
      <c r="G102" s="256">
        <f t="shared" si="2"/>
        <v>4</v>
      </c>
    </row>
    <row r="103" spans="5:7">
      <c r="E103" s="252">
        <v>43932</v>
      </c>
      <c r="F103" s="253"/>
      <c r="G103" s="256">
        <f t="shared" si="2"/>
        <v>4</v>
      </c>
    </row>
    <row r="104" spans="5:7">
      <c r="E104" s="252">
        <v>43933</v>
      </c>
      <c r="F104" s="253"/>
      <c r="G104" s="256">
        <f t="shared" si="2"/>
        <v>4</v>
      </c>
    </row>
    <row r="105" spans="5:7">
      <c r="E105" s="252">
        <v>43934</v>
      </c>
      <c r="F105" s="253">
        <v>839.49</v>
      </c>
      <c r="G105" s="256">
        <f t="shared" si="2"/>
        <v>4</v>
      </c>
    </row>
    <row r="106" spans="5:7">
      <c r="E106" s="252">
        <v>43935</v>
      </c>
      <c r="F106" s="253">
        <v>844.57</v>
      </c>
      <c r="G106" s="256">
        <f t="shared" si="2"/>
        <v>4</v>
      </c>
    </row>
    <row r="107" spans="5:7">
      <c r="E107" s="252">
        <v>43936</v>
      </c>
      <c r="F107" s="253">
        <v>848.63</v>
      </c>
      <c r="G107" s="256">
        <f t="shared" si="2"/>
        <v>4</v>
      </c>
    </row>
    <row r="108" spans="5:7">
      <c r="E108" s="252">
        <v>43937</v>
      </c>
      <c r="F108" s="253">
        <v>859.31</v>
      </c>
      <c r="G108" s="256">
        <f t="shared" si="2"/>
        <v>4</v>
      </c>
    </row>
    <row r="109" spans="5:7">
      <c r="E109" s="252">
        <v>43938</v>
      </c>
      <c r="F109" s="253">
        <v>852.52</v>
      </c>
      <c r="G109" s="256">
        <f t="shared" si="2"/>
        <v>4</v>
      </c>
    </row>
    <row r="110" spans="5:7">
      <c r="E110" s="252">
        <v>43939</v>
      </c>
      <c r="F110" s="253"/>
      <c r="G110" s="256">
        <f t="shared" si="2"/>
        <v>4</v>
      </c>
    </row>
    <row r="111" spans="5:7">
      <c r="E111" s="252">
        <v>43940</v>
      </c>
      <c r="F111" s="253"/>
      <c r="G111" s="256">
        <f t="shared" si="2"/>
        <v>4</v>
      </c>
    </row>
    <row r="112" spans="5:7">
      <c r="E112" s="252">
        <v>43941</v>
      </c>
      <c r="F112" s="253">
        <v>849.45</v>
      </c>
      <c r="G112" s="256">
        <f t="shared" si="2"/>
        <v>4</v>
      </c>
    </row>
    <row r="113" spans="5:7">
      <c r="E113" s="252">
        <v>43942</v>
      </c>
      <c r="F113" s="253">
        <v>856.23</v>
      </c>
      <c r="G113" s="256">
        <f t="shared" si="2"/>
        <v>4</v>
      </c>
    </row>
    <row r="114" spans="5:7">
      <c r="E114" s="252">
        <v>43943</v>
      </c>
      <c r="F114" s="253">
        <v>862.06</v>
      </c>
      <c r="G114" s="256">
        <f t="shared" si="2"/>
        <v>4</v>
      </c>
    </row>
    <row r="115" spans="5:7">
      <c r="E115" s="252">
        <v>43944</v>
      </c>
      <c r="F115" s="253">
        <v>856.51</v>
      </c>
      <c r="G115" s="256">
        <f t="shared" si="2"/>
        <v>4</v>
      </c>
    </row>
    <row r="116" spans="5:7">
      <c r="E116" s="252">
        <v>43945</v>
      </c>
      <c r="F116" s="253">
        <v>858.87</v>
      </c>
      <c r="G116" s="256">
        <f t="shared" si="2"/>
        <v>4</v>
      </c>
    </row>
    <row r="117" spans="5:7">
      <c r="E117" s="252">
        <v>43946</v>
      </c>
      <c r="F117" s="253"/>
      <c r="G117" s="256">
        <f t="shared" si="2"/>
        <v>4</v>
      </c>
    </row>
    <row r="118" spans="5:7">
      <c r="E118" s="252">
        <v>43947</v>
      </c>
      <c r="F118" s="253"/>
      <c r="G118" s="256">
        <f t="shared" si="2"/>
        <v>4</v>
      </c>
    </row>
    <row r="119" spans="5:7">
      <c r="E119" s="252">
        <v>43948</v>
      </c>
      <c r="F119" s="253">
        <v>859.95</v>
      </c>
      <c r="G119" s="256">
        <f t="shared" si="2"/>
        <v>4</v>
      </c>
    </row>
    <row r="120" spans="5:7">
      <c r="E120" s="252">
        <v>43949</v>
      </c>
      <c r="F120" s="253">
        <v>856.76</v>
      </c>
      <c r="G120" s="256">
        <f t="shared" si="2"/>
        <v>4</v>
      </c>
    </row>
    <row r="121" spans="5:7">
      <c r="E121" s="252">
        <v>43950</v>
      </c>
      <c r="F121" s="253">
        <v>850.41</v>
      </c>
      <c r="G121" s="256">
        <f t="shared" si="2"/>
        <v>4</v>
      </c>
    </row>
    <row r="122" spans="5:7">
      <c r="E122" s="252">
        <v>43951</v>
      </c>
      <c r="F122" s="253">
        <v>836.62</v>
      </c>
      <c r="G122" s="256">
        <f t="shared" si="2"/>
        <v>4</v>
      </c>
    </row>
    <row r="123" spans="5:7">
      <c r="E123" s="252">
        <v>43952</v>
      </c>
      <c r="F123" s="253"/>
      <c r="G123" s="256">
        <f t="shared" si="2"/>
        <v>5</v>
      </c>
    </row>
    <row r="124" spans="5:7">
      <c r="E124" s="252">
        <v>43953</v>
      </c>
      <c r="F124" s="254"/>
      <c r="G124" s="256">
        <f t="shared" si="2"/>
        <v>5</v>
      </c>
    </row>
    <row r="125" spans="5:7">
      <c r="E125" s="252">
        <v>43954</v>
      </c>
      <c r="F125" s="254"/>
      <c r="G125" s="256">
        <f t="shared" si="2"/>
        <v>5</v>
      </c>
    </row>
    <row r="126" spans="5:7">
      <c r="E126" s="252">
        <v>43955</v>
      </c>
      <c r="F126" s="254">
        <v>837.92</v>
      </c>
      <c r="G126" s="256">
        <f t="shared" si="2"/>
        <v>5</v>
      </c>
    </row>
    <row r="127" spans="5:7">
      <c r="E127" s="252">
        <v>43956</v>
      </c>
      <c r="F127" s="254">
        <v>838.74</v>
      </c>
      <c r="G127" s="256">
        <f t="shared" si="2"/>
        <v>5</v>
      </c>
    </row>
    <row r="128" spans="5:7">
      <c r="E128" s="252">
        <v>43957</v>
      </c>
      <c r="F128" s="254">
        <v>832.84</v>
      </c>
      <c r="G128" s="256">
        <f t="shared" si="2"/>
        <v>5</v>
      </c>
    </row>
    <row r="129" spans="5:7">
      <c r="E129" s="252">
        <v>43958</v>
      </c>
      <c r="F129" s="254">
        <v>839.08</v>
      </c>
      <c r="G129" s="256">
        <f t="shared" si="2"/>
        <v>5</v>
      </c>
    </row>
    <row r="130" spans="5:7">
      <c r="E130" s="252">
        <v>43959</v>
      </c>
      <c r="F130" s="254">
        <v>836.27</v>
      </c>
      <c r="G130" s="256">
        <f t="shared" si="2"/>
        <v>5</v>
      </c>
    </row>
    <row r="131" spans="5:7">
      <c r="E131" s="252">
        <v>43960</v>
      </c>
      <c r="F131" s="254"/>
      <c r="G131" s="256">
        <f t="shared" si="2"/>
        <v>5</v>
      </c>
    </row>
    <row r="132" spans="5:7">
      <c r="E132" s="252">
        <v>43961</v>
      </c>
      <c r="F132" s="254"/>
      <c r="G132" s="256">
        <f t="shared" si="2"/>
        <v>5</v>
      </c>
    </row>
    <row r="133" spans="5:7">
      <c r="E133" s="252">
        <v>43962</v>
      </c>
      <c r="F133" s="254">
        <v>827.65</v>
      </c>
      <c r="G133" s="256">
        <f t="shared" si="2"/>
        <v>5</v>
      </c>
    </row>
    <row r="134" spans="5:7">
      <c r="E134" s="252">
        <v>43963</v>
      </c>
      <c r="F134" s="254">
        <v>826.05</v>
      </c>
      <c r="G134" s="256">
        <f t="shared" si="2"/>
        <v>5</v>
      </c>
    </row>
    <row r="135" spans="5:7">
      <c r="E135" s="252">
        <v>43964</v>
      </c>
      <c r="F135" s="254">
        <v>821.88</v>
      </c>
      <c r="G135" s="256">
        <f t="shared" si="2"/>
        <v>5</v>
      </c>
    </row>
    <row r="136" spans="5:7">
      <c r="E136" s="252">
        <v>43965</v>
      </c>
      <c r="F136" s="254">
        <v>820.38</v>
      </c>
      <c r="G136" s="256">
        <f t="shared" si="2"/>
        <v>5</v>
      </c>
    </row>
    <row r="137" spans="5:7">
      <c r="E137" s="252">
        <v>43966</v>
      </c>
      <c r="F137" s="254">
        <v>822.93</v>
      </c>
      <c r="G137" s="256">
        <f t="shared" si="2"/>
        <v>5</v>
      </c>
    </row>
    <row r="138" spans="5:7">
      <c r="E138" s="252">
        <v>43967</v>
      </c>
      <c r="F138" s="254"/>
      <c r="G138" s="256">
        <f t="shared" si="2"/>
        <v>5</v>
      </c>
    </row>
    <row r="139" spans="5:7">
      <c r="E139" s="252">
        <v>43968</v>
      </c>
      <c r="F139" s="254"/>
      <c r="G139" s="256">
        <f t="shared" si="2"/>
        <v>5</v>
      </c>
    </row>
    <row r="140" spans="5:7">
      <c r="E140" s="252">
        <v>43969</v>
      </c>
      <c r="F140" s="254">
        <v>823.86</v>
      </c>
      <c r="G140" s="256">
        <f t="shared" si="2"/>
        <v>5</v>
      </c>
    </row>
    <row r="141" spans="5:7">
      <c r="E141" s="252">
        <v>43970</v>
      </c>
      <c r="F141" s="254">
        <v>820.65</v>
      </c>
      <c r="G141" s="256">
        <f t="shared" si="2"/>
        <v>5</v>
      </c>
    </row>
    <row r="142" spans="5:7">
      <c r="E142" s="252">
        <v>43971</v>
      </c>
      <c r="F142" s="254">
        <v>819.08</v>
      </c>
      <c r="G142" s="256">
        <f t="shared" si="2"/>
        <v>5</v>
      </c>
    </row>
    <row r="143" spans="5:7">
      <c r="E143" s="252">
        <v>43972</v>
      </c>
      <c r="F143" s="254"/>
      <c r="G143" s="256">
        <f t="shared" si="2"/>
        <v>5</v>
      </c>
    </row>
    <row r="144" spans="5:7">
      <c r="E144" s="252">
        <v>43973</v>
      </c>
      <c r="F144" s="254">
        <v>806.17</v>
      </c>
      <c r="G144" s="256">
        <f t="shared" si="2"/>
        <v>5</v>
      </c>
    </row>
    <row r="145" spans="5:7">
      <c r="E145" s="252">
        <v>43974</v>
      </c>
      <c r="F145" s="254"/>
      <c r="G145" s="256">
        <f t="shared" si="2"/>
        <v>5</v>
      </c>
    </row>
    <row r="146" spans="5:7">
      <c r="E146" s="252">
        <v>43975</v>
      </c>
      <c r="F146" s="254"/>
      <c r="G146" s="256">
        <f t="shared" si="2"/>
        <v>5</v>
      </c>
    </row>
    <row r="147" spans="5:7">
      <c r="E147" s="252">
        <v>43976</v>
      </c>
      <c r="F147" s="254">
        <v>805.75</v>
      </c>
      <c r="G147" s="256">
        <f t="shared" si="2"/>
        <v>5</v>
      </c>
    </row>
    <row r="148" spans="5:7">
      <c r="E148" s="252">
        <v>43977</v>
      </c>
      <c r="F148" s="254">
        <v>803.74</v>
      </c>
      <c r="G148" s="256">
        <f t="shared" si="2"/>
        <v>5</v>
      </c>
    </row>
    <row r="149" spans="5:7">
      <c r="E149" s="252">
        <v>43978</v>
      </c>
      <c r="F149" s="254">
        <v>802.1</v>
      </c>
      <c r="G149" s="256">
        <f t="shared" si="2"/>
        <v>5</v>
      </c>
    </row>
    <row r="150" spans="5:7">
      <c r="E150" s="252">
        <v>43979</v>
      </c>
      <c r="F150" s="254">
        <v>816.47</v>
      </c>
      <c r="G150" s="256">
        <f t="shared" si="2"/>
        <v>5</v>
      </c>
    </row>
    <row r="151" spans="5:7">
      <c r="E151" s="252">
        <v>43980</v>
      </c>
      <c r="F151" s="254">
        <v>812.74</v>
      </c>
      <c r="G151" s="256">
        <f t="shared" si="2"/>
        <v>5</v>
      </c>
    </row>
    <row r="152" spans="5:7">
      <c r="E152" s="252">
        <v>43981</v>
      </c>
      <c r="F152" s="254"/>
      <c r="G152" s="256">
        <f t="shared" si="2"/>
        <v>5</v>
      </c>
    </row>
    <row r="153" spans="5:7">
      <c r="E153" s="252">
        <v>43982</v>
      </c>
      <c r="F153" s="254"/>
      <c r="G153" s="256">
        <f t="shared" si="2"/>
        <v>5</v>
      </c>
    </row>
    <row r="154" spans="5:7">
      <c r="E154" s="252">
        <v>43983</v>
      </c>
      <c r="F154" s="254"/>
      <c r="G154" s="256">
        <f t="shared" si="2"/>
        <v>6</v>
      </c>
    </row>
    <row r="155" spans="5:7">
      <c r="E155" s="252">
        <v>43984</v>
      </c>
      <c r="F155" s="254"/>
      <c r="G155" s="256">
        <f t="shared" si="2"/>
        <v>6</v>
      </c>
    </row>
    <row r="156" spans="5:7">
      <c r="E156" s="252">
        <v>43985</v>
      </c>
      <c r="F156" s="254"/>
      <c r="G156" s="256">
        <f t="shared" si="2"/>
        <v>6</v>
      </c>
    </row>
    <row r="157" spans="5:7">
      <c r="E157" s="252">
        <v>43986</v>
      </c>
      <c r="F157" s="254"/>
      <c r="G157" s="256">
        <f t="shared" si="2"/>
        <v>6</v>
      </c>
    </row>
    <row r="158" spans="5:7">
      <c r="E158" s="252">
        <v>43987</v>
      </c>
      <c r="F158" s="254"/>
      <c r="G158" s="256">
        <f t="shared" si="2"/>
        <v>6</v>
      </c>
    </row>
    <row r="159" spans="5:7">
      <c r="E159" s="252">
        <v>43988</v>
      </c>
      <c r="F159" s="254"/>
      <c r="G159" s="256">
        <f t="shared" si="2"/>
        <v>6</v>
      </c>
    </row>
    <row r="160" spans="5:7">
      <c r="E160" s="252">
        <v>43989</v>
      </c>
      <c r="F160" s="254"/>
      <c r="G160" s="256">
        <f t="shared" si="2"/>
        <v>6</v>
      </c>
    </row>
    <row r="161" spans="5:7">
      <c r="E161" s="252">
        <v>43990</v>
      </c>
      <c r="F161" s="254"/>
      <c r="G161" s="256">
        <f t="shared" si="2"/>
        <v>6</v>
      </c>
    </row>
    <row r="162" spans="5:7">
      <c r="E162" s="252">
        <v>43991</v>
      </c>
      <c r="F162" s="254"/>
      <c r="G162" s="256">
        <f t="shared" si="2"/>
        <v>6</v>
      </c>
    </row>
    <row r="163" spans="5:7">
      <c r="E163" s="252">
        <v>43992</v>
      </c>
      <c r="F163" s="254"/>
      <c r="G163" s="256">
        <f t="shared" si="2"/>
        <v>6</v>
      </c>
    </row>
    <row r="164" spans="5:7">
      <c r="E164" s="252">
        <v>43993</v>
      </c>
      <c r="F164" s="254"/>
      <c r="G164" s="256">
        <f t="shared" si="2"/>
        <v>6</v>
      </c>
    </row>
    <row r="165" spans="5:7">
      <c r="E165" s="252">
        <v>43994</v>
      </c>
      <c r="F165" s="254"/>
      <c r="G165" s="256">
        <f t="shared" ref="G165:G228" si="3">MONTH(E165)</f>
        <v>6</v>
      </c>
    </row>
    <row r="166" spans="5:7">
      <c r="E166" s="252">
        <v>43995</v>
      </c>
      <c r="F166" s="254"/>
      <c r="G166" s="256">
        <f t="shared" si="3"/>
        <v>6</v>
      </c>
    </row>
    <row r="167" spans="5:7">
      <c r="E167" s="252">
        <v>43996</v>
      </c>
      <c r="F167" s="254"/>
      <c r="G167" s="256">
        <f t="shared" si="3"/>
        <v>6</v>
      </c>
    </row>
    <row r="168" spans="5:7">
      <c r="E168" s="252">
        <v>43997</v>
      </c>
      <c r="F168" s="254"/>
      <c r="G168" s="256">
        <f t="shared" si="3"/>
        <v>6</v>
      </c>
    </row>
    <row r="169" spans="5:7">
      <c r="E169" s="252">
        <v>43998</v>
      </c>
      <c r="F169" s="254"/>
      <c r="G169" s="256">
        <f t="shared" si="3"/>
        <v>6</v>
      </c>
    </row>
    <row r="170" spans="5:7">
      <c r="E170" s="252">
        <v>43999</v>
      </c>
      <c r="F170" s="254"/>
      <c r="G170" s="256">
        <f t="shared" si="3"/>
        <v>6</v>
      </c>
    </row>
    <row r="171" spans="5:7">
      <c r="E171" s="252">
        <v>44000</v>
      </c>
      <c r="F171" s="254"/>
      <c r="G171" s="256">
        <f t="shared" si="3"/>
        <v>6</v>
      </c>
    </row>
    <row r="172" spans="5:7">
      <c r="E172" s="252">
        <v>44001</v>
      </c>
      <c r="F172" s="254"/>
      <c r="G172" s="256">
        <f t="shared" si="3"/>
        <v>6</v>
      </c>
    </row>
    <row r="173" spans="5:7">
      <c r="E173" s="252">
        <v>44002</v>
      </c>
      <c r="F173" s="254"/>
      <c r="G173" s="256">
        <f t="shared" si="3"/>
        <v>6</v>
      </c>
    </row>
    <row r="174" spans="5:7">
      <c r="E174" s="252">
        <v>44003</v>
      </c>
      <c r="F174" s="254"/>
      <c r="G174" s="256">
        <f t="shared" si="3"/>
        <v>6</v>
      </c>
    </row>
    <row r="175" spans="5:7">
      <c r="E175" s="252">
        <v>44004</v>
      </c>
      <c r="F175" s="254"/>
      <c r="G175" s="256">
        <f t="shared" si="3"/>
        <v>6</v>
      </c>
    </row>
    <row r="176" spans="5:7">
      <c r="E176" s="252">
        <v>44005</v>
      </c>
      <c r="F176" s="254"/>
      <c r="G176" s="256">
        <f t="shared" si="3"/>
        <v>6</v>
      </c>
    </row>
    <row r="177" spans="5:7">
      <c r="E177" s="252">
        <v>44006</v>
      </c>
      <c r="F177" s="254"/>
      <c r="G177" s="256">
        <f t="shared" si="3"/>
        <v>6</v>
      </c>
    </row>
    <row r="178" spans="5:7">
      <c r="E178" s="252">
        <v>44007</v>
      </c>
      <c r="F178" s="254"/>
      <c r="G178" s="256">
        <f t="shared" si="3"/>
        <v>6</v>
      </c>
    </row>
    <row r="179" spans="5:7">
      <c r="E179" s="252">
        <v>44008</v>
      </c>
      <c r="F179" s="254"/>
      <c r="G179" s="256">
        <f t="shared" si="3"/>
        <v>6</v>
      </c>
    </row>
    <row r="180" spans="5:7">
      <c r="E180" s="252">
        <v>44009</v>
      </c>
      <c r="F180" s="254"/>
      <c r="G180" s="256">
        <f t="shared" si="3"/>
        <v>6</v>
      </c>
    </row>
    <row r="181" spans="5:7">
      <c r="E181" s="252">
        <v>44010</v>
      </c>
      <c r="F181" s="254"/>
      <c r="G181" s="256">
        <f t="shared" si="3"/>
        <v>6</v>
      </c>
    </row>
    <row r="182" spans="5:7">
      <c r="E182" s="252">
        <v>44011</v>
      </c>
      <c r="F182" s="254"/>
      <c r="G182" s="256">
        <f t="shared" si="3"/>
        <v>6</v>
      </c>
    </row>
    <row r="183" spans="5:7">
      <c r="E183" s="252">
        <v>44012</v>
      </c>
      <c r="F183" s="254"/>
      <c r="G183" s="256">
        <f t="shared" si="3"/>
        <v>6</v>
      </c>
    </row>
    <row r="184" spans="5:7">
      <c r="E184" s="252">
        <v>44013</v>
      </c>
      <c r="F184" s="254"/>
      <c r="G184" s="256">
        <f t="shared" si="3"/>
        <v>7</v>
      </c>
    </row>
    <row r="185" spans="5:7">
      <c r="E185" s="252">
        <v>44014</v>
      </c>
      <c r="F185" s="254"/>
      <c r="G185" s="256">
        <f t="shared" si="3"/>
        <v>7</v>
      </c>
    </row>
    <row r="186" spans="5:7">
      <c r="E186" s="252">
        <v>44015</v>
      </c>
      <c r="F186" s="254"/>
      <c r="G186" s="256">
        <f t="shared" si="3"/>
        <v>7</v>
      </c>
    </row>
    <row r="187" spans="5:7">
      <c r="E187" s="252">
        <v>44016</v>
      </c>
      <c r="F187" s="254"/>
      <c r="G187" s="256">
        <f t="shared" si="3"/>
        <v>7</v>
      </c>
    </row>
    <row r="188" spans="5:7">
      <c r="E188" s="252">
        <v>44017</v>
      </c>
      <c r="F188" s="254"/>
      <c r="G188" s="256">
        <f t="shared" si="3"/>
        <v>7</v>
      </c>
    </row>
    <row r="189" spans="5:7">
      <c r="E189" s="252">
        <v>44018</v>
      </c>
      <c r="F189" s="254"/>
      <c r="G189" s="256">
        <f t="shared" si="3"/>
        <v>7</v>
      </c>
    </row>
    <row r="190" spans="5:7">
      <c r="E190" s="252">
        <v>44019</v>
      </c>
      <c r="F190" s="254"/>
      <c r="G190" s="256">
        <f t="shared" si="3"/>
        <v>7</v>
      </c>
    </row>
    <row r="191" spans="5:7">
      <c r="E191" s="252">
        <v>44020</v>
      </c>
      <c r="F191" s="254"/>
      <c r="G191" s="256">
        <f t="shared" si="3"/>
        <v>7</v>
      </c>
    </row>
    <row r="192" spans="5:7">
      <c r="E192" s="252">
        <v>44021</v>
      </c>
      <c r="F192" s="254"/>
      <c r="G192" s="256">
        <f t="shared" si="3"/>
        <v>7</v>
      </c>
    </row>
    <row r="193" spans="5:7">
      <c r="E193" s="252">
        <v>44022</v>
      </c>
      <c r="G193" s="256">
        <f t="shared" si="3"/>
        <v>7</v>
      </c>
    </row>
    <row r="194" spans="5:7">
      <c r="E194" s="252">
        <v>44023</v>
      </c>
      <c r="G194" s="256">
        <f t="shared" si="3"/>
        <v>7</v>
      </c>
    </row>
    <row r="195" spans="5:7">
      <c r="E195" s="252">
        <v>44024</v>
      </c>
      <c r="G195" s="256">
        <f t="shared" si="3"/>
        <v>7</v>
      </c>
    </row>
    <row r="196" spans="5:7">
      <c r="E196" s="252">
        <v>44025</v>
      </c>
      <c r="G196" s="256">
        <f t="shared" si="3"/>
        <v>7</v>
      </c>
    </row>
    <row r="197" spans="5:7">
      <c r="E197" s="252">
        <v>44026</v>
      </c>
      <c r="G197" s="256">
        <f t="shared" si="3"/>
        <v>7</v>
      </c>
    </row>
    <row r="198" spans="5:7">
      <c r="E198" s="252">
        <v>44027</v>
      </c>
      <c r="G198" s="256">
        <f t="shared" si="3"/>
        <v>7</v>
      </c>
    </row>
    <row r="199" spans="5:7">
      <c r="E199" s="252">
        <v>44028</v>
      </c>
      <c r="G199" s="256">
        <f t="shared" si="3"/>
        <v>7</v>
      </c>
    </row>
    <row r="200" spans="5:7">
      <c r="E200" s="252">
        <v>44029</v>
      </c>
      <c r="G200" s="256">
        <f t="shared" si="3"/>
        <v>7</v>
      </c>
    </row>
    <row r="201" spans="5:7">
      <c r="E201" s="252">
        <v>44030</v>
      </c>
      <c r="G201" s="256">
        <f t="shared" si="3"/>
        <v>7</v>
      </c>
    </row>
    <row r="202" spans="5:7">
      <c r="E202" s="252">
        <v>44031</v>
      </c>
      <c r="G202" s="256">
        <f t="shared" si="3"/>
        <v>7</v>
      </c>
    </row>
    <row r="203" spans="5:7">
      <c r="E203" s="252">
        <v>44032</v>
      </c>
      <c r="G203" s="256">
        <f t="shared" si="3"/>
        <v>7</v>
      </c>
    </row>
    <row r="204" spans="5:7">
      <c r="E204" s="252">
        <v>44033</v>
      </c>
      <c r="G204" s="256">
        <f t="shared" si="3"/>
        <v>7</v>
      </c>
    </row>
    <row r="205" spans="5:7">
      <c r="E205" s="252">
        <v>44034</v>
      </c>
      <c r="G205" s="256">
        <f t="shared" si="3"/>
        <v>7</v>
      </c>
    </row>
    <row r="206" spans="5:7">
      <c r="E206" s="252">
        <v>44035</v>
      </c>
      <c r="G206" s="256">
        <f t="shared" si="3"/>
        <v>7</v>
      </c>
    </row>
    <row r="207" spans="5:7">
      <c r="E207" s="252">
        <v>44036</v>
      </c>
      <c r="G207" s="256">
        <f t="shared" si="3"/>
        <v>7</v>
      </c>
    </row>
    <row r="208" spans="5:7">
      <c r="E208" s="252">
        <v>44037</v>
      </c>
      <c r="G208" s="256">
        <f t="shared" si="3"/>
        <v>7</v>
      </c>
    </row>
    <row r="209" spans="5:7">
      <c r="E209" s="252">
        <v>44038</v>
      </c>
      <c r="G209" s="256">
        <f t="shared" si="3"/>
        <v>7</v>
      </c>
    </row>
    <row r="210" spans="5:7">
      <c r="E210" s="252">
        <v>44039</v>
      </c>
      <c r="G210" s="256">
        <f t="shared" si="3"/>
        <v>7</v>
      </c>
    </row>
    <row r="211" spans="5:7">
      <c r="E211" s="252">
        <v>44040</v>
      </c>
      <c r="G211" s="256">
        <f t="shared" si="3"/>
        <v>7</v>
      </c>
    </row>
    <row r="212" spans="5:7">
      <c r="E212" s="252">
        <v>44041</v>
      </c>
      <c r="G212" s="256">
        <f t="shared" si="3"/>
        <v>7</v>
      </c>
    </row>
    <row r="213" spans="5:7">
      <c r="E213" s="252">
        <v>44042</v>
      </c>
      <c r="G213" s="256">
        <f t="shared" si="3"/>
        <v>7</v>
      </c>
    </row>
    <row r="214" spans="5:7">
      <c r="E214" s="252">
        <v>44043</v>
      </c>
      <c r="G214" s="256">
        <f t="shared" si="3"/>
        <v>7</v>
      </c>
    </row>
    <row r="215" spans="5:7">
      <c r="E215" s="252">
        <v>44044</v>
      </c>
      <c r="G215" s="256">
        <f t="shared" si="3"/>
        <v>8</v>
      </c>
    </row>
    <row r="216" spans="5:7">
      <c r="E216" s="252">
        <v>44045</v>
      </c>
      <c r="G216" s="256">
        <f t="shared" si="3"/>
        <v>8</v>
      </c>
    </row>
    <row r="217" spans="5:7">
      <c r="E217" s="252">
        <v>44046</v>
      </c>
      <c r="G217" s="256">
        <f t="shared" si="3"/>
        <v>8</v>
      </c>
    </row>
    <row r="218" spans="5:7">
      <c r="E218" s="252">
        <v>44047</v>
      </c>
      <c r="G218" s="256">
        <f t="shared" si="3"/>
        <v>8</v>
      </c>
    </row>
    <row r="219" spans="5:7">
      <c r="E219" s="252">
        <v>44048</v>
      </c>
      <c r="G219" s="256">
        <f t="shared" si="3"/>
        <v>8</v>
      </c>
    </row>
    <row r="220" spans="5:7">
      <c r="E220" s="252">
        <v>44049</v>
      </c>
      <c r="G220" s="256">
        <f t="shared" si="3"/>
        <v>8</v>
      </c>
    </row>
    <row r="221" spans="5:7">
      <c r="E221" s="252">
        <v>44050</v>
      </c>
      <c r="G221" s="256">
        <f t="shared" si="3"/>
        <v>8</v>
      </c>
    </row>
    <row r="222" spans="5:7">
      <c r="E222" s="252">
        <v>44051</v>
      </c>
      <c r="G222" s="256">
        <f t="shared" si="3"/>
        <v>8</v>
      </c>
    </row>
    <row r="223" spans="5:7">
      <c r="E223" s="252">
        <v>44052</v>
      </c>
      <c r="G223" s="256">
        <f t="shared" si="3"/>
        <v>8</v>
      </c>
    </row>
    <row r="224" spans="5:7">
      <c r="E224" s="252">
        <v>44053</v>
      </c>
      <c r="G224" s="256">
        <f t="shared" si="3"/>
        <v>8</v>
      </c>
    </row>
    <row r="225" spans="5:7">
      <c r="E225" s="252">
        <v>44054</v>
      </c>
      <c r="G225" s="256">
        <f t="shared" si="3"/>
        <v>8</v>
      </c>
    </row>
    <row r="226" spans="5:7">
      <c r="E226" s="252">
        <v>44055</v>
      </c>
      <c r="G226" s="256">
        <f t="shared" si="3"/>
        <v>8</v>
      </c>
    </row>
    <row r="227" spans="5:7">
      <c r="E227" s="252">
        <v>44056</v>
      </c>
      <c r="G227" s="256">
        <f t="shared" si="3"/>
        <v>8</v>
      </c>
    </row>
    <row r="228" spans="5:7">
      <c r="E228" s="252">
        <v>44057</v>
      </c>
      <c r="G228" s="256">
        <f t="shared" si="3"/>
        <v>8</v>
      </c>
    </row>
    <row r="229" spans="5:7">
      <c r="E229" s="252">
        <v>44058</v>
      </c>
      <c r="G229" s="256">
        <f t="shared" ref="G229:G292" si="4">MONTH(E229)</f>
        <v>8</v>
      </c>
    </row>
    <row r="230" spans="5:7">
      <c r="E230" s="252">
        <v>44059</v>
      </c>
      <c r="G230" s="256">
        <f t="shared" si="4"/>
        <v>8</v>
      </c>
    </row>
    <row r="231" spans="5:7">
      <c r="E231" s="252">
        <v>44060</v>
      </c>
      <c r="G231" s="256">
        <f t="shared" si="4"/>
        <v>8</v>
      </c>
    </row>
    <row r="232" spans="5:7">
      <c r="E232" s="252">
        <v>44061</v>
      </c>
      <c r="G232" s="256">
        <f t="shared" si="4"/>
        <v>8</v>
      </c>
    </row>
    <row r="233" spans="5:7">
      <c r="E233" s="252">
        <v>44062</v>
      </c>
      <c r="G233" s="256">
        <f t="shared" si="4"/>
        <v>8</v>
      </c>
    </row>
    <row r="234" spans="5:7">
      <c r="E234" s="252">
        <v>44063</v>
      </c>
      <c r="G234" s="256">
        <f t="shared" si="4"/>
        <v>8</v>
      </c>
    </row>
    <row r="235" spans="5:7">
      <c r="E235" s="252">
        <v>44064</v>
      </c>
      <c r="G235" s="256">
        <f t="shared" si="4"/>
        <v>8</v>
      </c>
    </row>
    <row r="236" spans="5:7">
      <c r="E236" s="252">
        <v>44065</v>
      </c>
      <c r="G236" s="256">
        <f t="shared" si="4"/>
        <v>8</v>
      </c>
    </row>
    <row r="237" spans="5:7">
      <c r="E237" s="252">
        <v>44066</v>
      </c>
      <c r="G237" s="256">
        <f t="shared" si="4"/>
        <v>8</v>
      </c>
    </row>
    <row r="238" spans="5:7">
      <c r="E238" s="252">
        <v>44067</v>
      </c>
      <c r="G238" s="256">
        <f t="shared" si="4"/>
        <v>8</v>
      </c>
    </row>
    <row r="239" spans="5:7">
      <c r="E239" s="252">
        <v>44068</v>
      </c>
      <c r="G239" s="256">
        <f t="shared" si="4"/>
        <v>8</v>
      </c>
    </row>
    <row r="240" spans="5:7">
      <c r="E240" s="252">
        <v>44069</v>
      </c>
      <c r="G240" s="256">
        <f t="shared" si="4"/>
        <v>8</v>
      </c>
    </row>
    <row r="241" spans="5:7">
      <c r="E241" s="252">
        <v>44070</v>
      </c>
      <c r="G241" s="256">
        <f t="shared" si="4"/>
        <v>8</v>
      </c>
    </row>
    <row r="242" spans="5:7">
      <c r="E242" s="252">
        <v>44071</v>
      </c>
      <c r="G242" s="256">
        <f t="shared" si="4"/>
        <v>8</v>
      </c>
    </row>
    <row r="243" spans="5:7">
      <c r="E243" s="252">
        <v>44072</v>
      </c>
      <c r="G243" s="256">
        <f t="shared" si="4"/>
        <v>8</v>
      </c>
    </row>
    <row r="244" spans="5:7">
      <c r="E244" s="252">
        <v>44073</v>
      </c>
      <c r="G244" s="256">
        <f t="shared" si="4"/>
        <v>8</v>
      </c>
    </row>
    <row r="245" spans="5:7">
      <c r="E245" s="252">
        <v>44074</v>
      </c>
      <c r="G245" s="256">
        <f t="shared" si="4"/>
        <v>8</v>
      </c>
    </row>
    <row r="246" spans="5:7">
      <c r="E246" s="252">
        <v>44075</v>
      </c>
      <c r="G246" s="256">
        <f t="shared" si="4"/>
        <v>9</v>
      </c>
    </row>
    <row r="247" spans="5:7">
      <c r="E247" s="252">
        <v>44076</v>
      </c>
      <c r="G247" s="256">
        <f t="shared" si="4"/>
        <v>9</v>
      </c>
    </row>
    <row r="248" spans="5:7">
      <c r="E248" s="252">
        <v>44077</v>
      </c>
      <c r="G248" s="256">
        <f t="shared" si="4"/>
        <v>9</v>
      </c>
    </row>
    <row r="249" spans="5:7">
      <c r="E249" s="252">
        <v>44078</v>
      </c>
      <c r="G249" s="256">
        <f t="shared" si="4"/>
        <v>9</v>
      </c>
    </row>
    <row r="250" spans="5:7">
      <c r="E250" s="252">
        <v>44079</v>
      </c>
      <c r="G250" s="256">
        <f t="shared" si="4"/>
        <v>9</v>
      </c>
    </row>
    <row r="251" spans="5:7">
      <c r="E251" s="252">
        <v>44080</v>
      </c>
      <c r="G251" s="256">
        <f t="shared" si="4"/>
        <v>9</v>
      </c>
    </row>
    <row r="252" spans="5:7">
      <c r="E252" s="252">
        <v>44081</v>
      </c>
      <c r="G252" s="256">
        <f t="shared" si="4"/>
        <v>9</v>
      </c>
    </row>
    <row r="253" spans="5:7">
      <c r="E253" s="252">
        <v>44082</v>
      </c>
      <c r="G253" s="256">
        <f t="shared" si="4"/>
        <v>9</v>
      </c>
    </row>
    <row r="254" spans="5:7">
      <c r="E254" s="252">
        <v>44083</v>
      </c>
      <c r="G254" s="256">
        <f t="shared" si="4"/>
        <v>9</v>
      </c>
    </row>
    <row r="255" spans="5:7">
      <c r="E255" s="252">
        <v>44084</v>
      </c>
      <c r="G255" s="256">
        <f t="shared" si="4"/>
        <v>9</v>
      </c>
    </row>
    <row r="256" spans="5:7">
      <c r="E256" s="252">
        <v>44085</v>
      </c>
      <c r="G256" s="256">
        <f t="shared" si="4"/>
        <v>9</v>
      </c>
    </row>
    <row r="257" spans="5:7">
      <c r="E257" s="252">
        <v>44086</v>
      </c>
      <c r="G257" s="256">
        <f t="shared" si="4"/>
        <v>9</v>
      </c>
    </row>
    <row r="258" spans="5:7">
      <c r="E258" s="252">
        <v>44087</v>
      </c>
      <c r="G258" s="256">
        <f t="shared" si="4"/>
        <v>9</v>
      </c>
    </row>
    <row r="259" spans="5:7">
      <c r="E259" s="252">
        <v>44088</v>
      </c>
      <c r="G259" s="256">
        <f t="shared" si="4"/>
        <v>9</v>
      </c>
    </row>
    <row r="260" spans="5:7">
      <c r="E260" s="252">
        <v>44089</v>
      </c>
      <c r="G260" s="256">
        <f t="shared" si="4"/>
        <v>9</v>
      </c>
    </row>
    <row r="261" spans="5:7">
      <c r="E261" s="252">
        <v>44090</v>
      </c>
      <c r="G261" s="256">
        <f t="shared" si="4"/>
        <v>9</v>
      </c>
    </row>
    <row r="262" spans="5:7">
      <c r="E262" s="252">
        <v>44091</v>
      </c>
      <c r="G262" s="256">
        <f t="shared" si="4"/>
        <v>9</v>
      </c>
    </row>
    <row r="263" spans="5:7">
      <c r="E263" s="252">
        <v>44092</v>
      </c>
      <c r="G263" s="256">
        <f t="shared" si="4"/>
        <v>9</v>
      </c>
    </row>
    <row r="264" spans="5:7">
      <c r="E264" s="252">
        <v>44093</v>
      </c>
      <c r="G264" s="256">
        <f t="shared" si="4"/>
        <v>9</v>
      </c>
    </row>
    <row r="265" spans="5:7">
      <c r="E265" s="252">
        <v>44094</v>
      </c>
      <c r="G265" s="256">
        <f t="shared" si="4"/>
        <v>9</v>
      </c>
    </row>
    <row r="266" spans="5:7">
      <c r="E266" s="252">
        <v>44095</v>
      </c>
      <c r="G266" s="256">
        <f t="shared" si="4"/>
        <v>9</v>
      </c>
    </row>
    <row r="267" spans="5:7">
      <c r="E267" s="252">
        <v>44096</v>
      </c>
      <c r="G267" s="256">
        <f t="shared" si="4"/>
        <v>9</v>
      </c>
    </row>
    <row r="268" spans="5:7">
      <c r="E268" s="252">
        <v>44097</v>
      </c>
      <c r="G268" s="256">
        <f t="shared" si="4"/>
        <v>9</v>
      </c>
    </row>
    <row r="269" spans="5:7">
      <c r="E269" s="252">
        <v>44098</v>
      </c>
      <c r="G269" s="256">
        <f t="shared" si="4"/>
        <v>9</v>
      </c>
    </row>
    <row r="270" spans="5:7">
      <c r="E270" s="252">
        <v>44099</v>
      </c>
      <c r="G270" s="256">
        <f t="shared" si="4"/>
        <v>9</v>
      </c>
    </row>
    <row r="271" spans="5:7">
      <c r="E271" s="252">
        <v>44100</v>
      </c>
      <c r="G271" s="256">
        <f t="shared" si="4"/>
        <v>9</v>
      </c>
    </row>
    <row r="272" spans="5:7">
      <c r="E272" s="252">
        <v>44101</v>
      </c>
      <c r="G272" s="256">
        <f t="shared" si="4"/>
        <v>9</v>
      </c>
    </row>
    <row r="273" spans="5:7">
      <c r="E273" s="252">
        <v>44102</v>
      </c>
      <c r="G273" s="256">
        <f t="shared" si="4"/>
        <v>9</v>
      </c>
    </row>
    <row r="274" spans="5:7">
      <c r="E274" s="252">
        <v>44103</v>
      </c>
      <c r="G274" s="256">
        <f t="shared" si="4"/>
        <v>9</v>
      </c>
    </row>
    <row r="275" spans="5:7">
      <c r="E275" s="252">
        <v>44104</v>
      </c>
      <c r="G275" s="256">
        <f t="shared" si="4"/>
        <v>9</v>
      </c>
    </row>
    <row r="276" spans="5:7">
      <c r="E276" s="252">
        <v>44105</v>
      </c>
      <c r="G276" s="256">
        <f t="shared" si="4"/>
        <v>10</v>
      </c>
    </row>
    <row r="277" spans="5:7">
      <c r="E277" s="252">
        <v>44106</v>
      </c>
      <c r="G277" s="256">
        <f t="shared" si="4"/>
        <v>10</v>
      </c>
    </row>
    <row r="278" spans="5:7">
      <c r="E278" s="252">
        <v>44107</v>
      </c>
      <c r="G278" s="256">
        <f t="shared" si="4"/>
        <v>10</v>
      </c>
    </row>
    <row r="279" spans="5:7">
      <c r="E279" s="252">
        <v>44108</v>
      </c>
      <c r="G279" s="256">
        <f t="shared" si="4"/>
        <v>10</v>
      </c>
    </row>
    <row r="280" spans="5:7">
      <c r="E280" s="252">
        <v>44109</v>
      </c>
      <c r="G280" s="256">
        <f t="shared" si="4"/>
        <v>10</v>
      </c>
    </row>
    <row r="281" spans="5:7">
      <c r="E281" s="252">
        <v>44110</v>
      </c>
      <c r="G281" s="256">
        <f t="shared" si="4"/>
        <v>10</v>
      </c>
    </row>
    <row r="282" spans="5:7">
      <c r="E282" s="252">
        <v>44111</v>
      </c>
      <c r="G282" s="256">
        <f t="shared" si="4"/>
        <v>10</v>
      </c>
    </row>
    <row r="283" spans="5:7">
      <c r="E283" s="252">
        <v>44112</v>
      </c>
      <c r="G283" s="256">
        <f t="shared" si="4"/>
        <v>10</v>
      </c>
    </row>
    <row r="284" spans="5:7">
      <c r="E284" s="252">
        <v>44113</v>
      </c>
      <c r="G284" s="256">
        <f t="shared" si="4"/>
        <v>10</v>
      </c>
    </row>
    <row r="285" spans="5:7">
      <c r="E285" s="252">
        <v>44114</v>
      </c>
      <c r="G285" s="256">
        <f t="shared" si="4"/>
        <v>10</v>
      </c>
    </row>
    <row r="286" spans="5:7">
      <c r="E286" s="252">
        <v>44115</v>
      </c>
      <c r="G286" s="256">
        <f t="shared" si="4"/>
        <v>10</v>
      </c>
    </row>
    <row r="287" spans="5:7">
      <c r="E287" s="252">
        <v>44116</v>
      </c>
      <c r="G287" s="256">
        <f t="shared" si="4"/>
        <v>10</v>
      </c>
    </row>
    <row r="288" spans="5:7">
      <c r="E288" s="252">
        <v>44117</v>
      </c>
      <c r="G288" s="256">
        <f t="shared" si="4"/>
        <v>10</v>
      </c>
    </row>
    <row r="289" spans="5:7">
      <c r="E289" s="252">
        <v>44118</v>
      </c>
      <c r="G289" s="256">
        <f t="shared" si="4"/>
        <v>10</v>
      </c>
    </row>
    <row r="290" spans="5:7">
      <c r="E290" s="252">
        <v>44119</v>
      </c>
      <c r="G290" s="256">
        <f t="shared" si="4"/>
        <v>10</v>
      </c>
    </row>
    <row r="291" spans="5:7">
      <c r="E291" s="252">
        <v>44120</v>
      </c>
      <c r="G291" s="256">
        <f t="shared" si="4"/>
        <v>10</v>
      </c>
    </row>
    <row r="292" spans="5:7">
      <c r="E292" s="252">
        <v>44121</v>
      </c>
      <c r="G292" s="256">
        <f t="shared" si="4"/>
        <v>10</v>
      </c>
    </row>
    <row r="293" spans="5:7">
      <c r="E293" s="252">
        <v>44122</v>
      </c>
      <c r="G293" s="256">
        <f t="shared" ref="G293:G356" si="5">MONTH(E293)</f>
        <v>10</v>
      </c>
    </row>
    <row r="294" spans="5:7">
      <c r="E294" s="252">
        <v>44123</v>
      </c>
      <c r="G294" s="256">
        <f t="shared" si="5"/>
        <v>10</v>
      </c>
    </row>
    <row r="295" spans="5:7">
      <c r="E295" s="252">
        <v>44124</v>
      </c>
      <c r="G295" s="256">
        <f t="shared" si="5"/>
        <v>10</v>
      </c>
    </row>
    <row r="296" spans="5:7">
      <c r="E296" s="252">
        <v>44125</v>
      </c>
      <c r="G296" s="256">
        <f t="shared" si="5"/>
        <v>10</v>
      </c>
    </row>
    <row r="297" spans="5:7">
      <c r="E297" s="252">
        <v>44126</v>
      </c>
      <c r="G297" s="256">
        <f t="shared" si="5"/>
        <v>10</v>
      </c>
    </row>
    <row r="298" spans="5:7">
      <c r="E298" s="252">
        <v>44127</v>
      </c>
      <c r="G298" s="256">
        <f t="shared" si="5"/>
        <v>10</v>
      </c>
    </row>
    <row r="299" spans="5:7">
      <c r="E299" s="252">
        <v>44128</v>
      </c>
      <c r="G299" s="256">
        <f t="shared" si="5"/>
        <v>10</v>
      </c>
    </row>
    <row r="300" spans="5:7">
      <c r="E300" s="252">
        <v>44129</v>
      </c>
      <c r="G300" s="256">
        <f t="shared" si="5"/>
        <v>10</v>
      </c>
    </row>
    <row r="301" spans="5:7">
      <c r="E301" s="252">
        <v>44130</v>
      </c>
      <c r="G301" s="256">
        <f t="shared" si="5"/>
        <v>10</v>
      </c>
    </row>
    <row r="302" spans="5:7">
      <c r="E302" s="252">
        <v>44131</v>
      </c>
      <c r="G302" s="256">
        <f t="shared" si="5"/>
        <v>10</v>
      </c>
    </row>
    <row r="303" spans="5:7">
      <c r="E303" s="252">
        <v>44132</v>
      </c>
      <c r="G303" s="256">
        <f t="shared" si="5"/>
        <v>10</v>
      </c>
    </row>
    <row r="304" spans="5:7">
      <c r="E304" s="252">
        <v>44133</v>
      </c>
      <c r="G304" s="256">
        <f t="shared" si="5"/>
        <v>10</v>
      </c>
    </row>
    <row r="305" spans="5:7">
      <c r="E305" s="252">
        <v>44134</v>
      </c>
      <c r="G305" s="256">
        <f t="shared" si="5"/>
        <v>10</v>
      </c>
    </row>
    <row r="306" spans="5:7">
      <c r="E306" s="252">
        <v>44135</v>
      </c>
      <c r="G306" s="256">
        <f t="shared" si="5"/>
        <v>10</v>
      </c>
    </row>
    <row r="307" spans="5:7">
      <c r="E307" s="252">
        <v>44136</v>
      </c>
      <c r="G307" s="256">
        <f t="shared" si="5"/>
        <v>11</v>
      </c>
    </row>
    <row r="308" spans="5:7">
      <c r="E308" s="252">
        <v>44137</v>
      </c>
      <c r="G308" s="256">
        <f t="shared" si="5"/>
        <v>11</v>
      </c>
    </row>
    <row r="309" spans="5:7">
      <c r="E309" s="252">
        <v>44138</v>
      </c>
      <c r="G309" s="256">
        <f t="shared" si="5"/>
        <v>11</v>
      </c>
    </row>
    <row r="310" spans="5:7">
      <c r="E310" s="252">
        <v>44139</v>
      </c>
      <c r="G310" s="256">
        <f t="shared" si="5"/>
        <v>11</v>
      </c>
    </row>
    <row r="311" spans="5:7">
      <c r="E311" s="252">
        <v>44140</v>
      </c>
      <c r="G311" s="256">
        <f t="shared" si="5"/>
        <v>11</v>
      </c>
    </row>
    <row r="312" spans="5:7">
      <c r="E312" s="252">
        <v>44141</v>
      </c>
      <c r="G312" s="256">
        <f t="shared" si="5"/>
        <v>11</v>
      </c>
    </row>
    <row r="313" spans="5:7">
      <c r="E313" s="252">
        <v>44142</v>
      </c>
      <c r="G313" s="256">
        <f t="shared" si="5"/>
        <v>11</v>
      </c>
    </row>
    <row r="314" spans="5:7">
      <c r="E314" s="252">
        <v>44143</v>
      </c>
      <c r="G314" s="256">
        <f t="shared" si="5"/>
        <v>11</v>
      </c>
    </row>
    <row r="315" spans="5:7">
      <c r="E315" s="252">
        <v>44144</v>
      </c>
      <c r="G315" s="256">
        <f t="shared" si="5"/>
        <v>11</v>
      </c>
    </row>
    <row r="316" spans="5:7">
      <c r="E316" s="252">
        <v>44145</v>
      </c>
      <c r="G316" s="256">
        <f t="shared" si="5"/>
        <v>11</v>
      </c>
    </row>
    <row r="317" spans="5:7">
      <c r="E317" s="252">
        <v>44146</v>
      </c>
      <c r="G317" s="256">
        <f t="shared" si="5"/>
        <v>11</v>
      </c>
    </row>
    <row r="318" spans="5:7">
      <c r="E318" s="252">
        <v>44147</v>
      </c>
      <c r="G318" s="256">
        <f t="shared" si="5"/>
        <v>11</v>
      </c>
    </row>
    <row r="319" spans="5:7">
      <c r="E319" s="252">
        <v>44148</v>
      </c>
      <c r="G319" s="256">
        <f t="shared" si="5"/>
        <v>11</v>
      </c>
    </row>
    <row r="320" spans="5:7">
      <c r="E320" s="252">
        <v>44149</v>
      </c>
      <c r="G320" s="256">
        <f t="shared" si="5"/>
        <v>11</v>
      </c>
    </row>
    <row r="321" spans="5:7">
      <c r="E321" s="252">
        <v>44150</v>
      </c>
      <c r="G321" s="256">
        <f t="shared" si="5"/>
        <v>11</v>
      </c>
    </row>
    <row r="322" spans="5:7">
      <c r="E322" s="252">
        <v>44151</v>
      </c>
      <c r="G322" s="256">
        <f t="shared" si="5"/>
        <v>11</v>
      </c>
    </row>
    <row r="323" spans="5:7">
      <c r="E323" s="252">
        <v>44152</v>
      </c>
      <c r="G323" s="256">
        <f t="shared" si="5"/>
        <v>11</v>
      </c>
    </row>
    <row r="324" spans="5:7">
      <c r="E324" s="252">
        <v>44153</v>
      </c>
      <c r="G324" s="256">
        <f t="shared" si="5"/>
        <v>11</v>
      </c>
    </row>
    <row r="325" spans="5:7">
      <c r="E325" s="252">
        <v>44154</v>
      </c>
      <c r="G325" s="256">
        <f t="shared" si="5"/>
        <v>11</v>
      </c>
    </row>
    <row r="326" spans="5:7">
      <c r="E326" s="252">
        <v>44155</v>
      </c>
      <c r="G326" s="256">
        <f t="shared" si="5"/>
        <v>11</v>
      </c>
    </row>
    <row r="327" spans="5:7">
      <c r="E327" s="252">
        <v>44156</v>
      </c>
      <c r="G327" s="256">
        <f t="shared" si="5"/>
        <v>11</v>
      </c>
    </row>
    <row r="328" spans="5:7">
      <c r="E328" s="252">
        <v>44157</v>
      </c>
      <c r="G328" s="256">
        <f t="shared" si="5"/>
        <v>11</v>
      </c>
    </row>
    <row r="329" spans="5:7">
      <c r="E329" s="252">
        <v>44158</v>
      </c>
      <c r="G329" s="256">
        <f t="shared" si="5"/>
        <v>11</v>
      </c>
    </row>
    <row r="330" spans="5:7">
      <c r="E330" s="252">
        <v>44159</v>
      </c>
      <c r="G330" s="256">
        <f t="shared" si="5"/>
        <v>11</v>
      </c>
    </row>
    <row r="331" spans="5:7">
      <c r="E331" s="252">
        <v>44160</v>
      </c>
      <c r="G331" s="256">
        <f t="shared" si="5"/>
        <v>11</v>
      </c>
    </row>
    <row r="332" spans="5:7">
      <c r="E332" s="252">
        <v>44161</v>
      </c>
      <c r="G332" s="256">
        <f t="shared" si="5"/>
        <v>11</v>
      </c>
    </row>
    <row r="333" spans="5:7">
      <c r="E333" s="252">
        <v>44162</v>
      </c>
      <c r="G333" s="256">
        <f t="shared" si="5"/>
        <v>11</v>
      </c>
    </row>
    <row r="334" spans="5:7">
      <c r="E334" s="252">
        <v>44163</v>
      </c>
      <c r="G334" s="256">
        <f t="shared" si="5"/>
        <v>11</v>
      </c>
    </row>
    <row r="335" spans="5:7">
      <c r="E335" s="252">
        <v>44164</v>
      </c>
      <c r="G335" s="256">
        <f t="shared" si="5"/>
        <v>11</v>
      </c>
    </row>
    <row r="336" spans="5:7">
      <c r="E336" s="252">
        <v>44165</v>
      </c>
      <c r="G336" s="256">
        <f t="shared" si="5"/>
        <v>11</v>
      </c>
    </row>
    <row r="337" spans="5:7">
      <c r="E337" s="252">
        <v>44166</v>
      </c>
      <c r="G337" s="256">
        <f t="shared" si="5"/>
        <v>12</v>
      </c>
    </row>
    <row r="338" spans="5:7">
      <c r="E338" s="252">
        <v>44167</v>
      </c>
      <c r="G338" s="256">
        <f t="shared" si="5"/>
        <v>12</v>
      </c>
    </row>
    <row r="339" spans="5:7">
      <c r="E339" s="252">
        <v>44168</v>
      </c>
      <c r="G339" s="256">
        <f t="shared" si="5"/>
        <v>12</v>
      </c>
    </row>
    <row r="340" spans="5:7">
      <c r="E340" s="252">
        <v>44169</v>
      </c>
      <c r="G340" s="256">
        <f t="shared" si="5"/>
        <v>12</v>
      </c>
    </row>
    <row r="341" spans="5:7">
      <c r="E341" s="252">
        <v>44170</v>
      </c>
      <c r="G341" s="256">
        <f t="shared" si="5"/>
        <v>12</v>
      </c>
    </row>
    <row r="342" spans="5:7">
      <c r="E342" s="252">
        <v>44171</v>
      </c>
      <c r="G342" s="256">
        <f t="shared" si="5"/>
        <v>12</v>
      </c>
    </row>
    <row r="343" spans="5:7">
      <c r="E343" s="252">
        <v>44172</v>
      </c>
      <c r="G343" s="256">
        <f t="shared" si="5"/>
        <v>12</v>
      </c>
    </row>
    <row r="344" spans="5:7">
      <c r="E344" s="252">
        <v>44173</v>
      </c>
      <c r="G344" s="256">
        <f t="shared" si="5"/>
        <v>12</v>
      </c>
    </row>
    <row r="345" spans="5:7">
      <c r="E345" s="252">
        <v>44174</v>
      </c>
      <c r="G345" s="256">
        <f t="shared" si="5"/>
        <v>12</v>
      </c>
    </row>
    <row r="346" spans="5:7">
      <c r="E346" s="252">
        <v>44175</v>
      </c>
      <c r="G346" s="256">
        <f t="shared" si="5"/>
        <v>12</v>
      </c>
    </row>
    <row r="347" spans="5:7">
      <c r="E347" s="252">
        <v>44176</v>
      </c>
      <c r="G347" s="256">
        <f t="shared" si="5"/>
        <v>12</v>
      </c>
    </row>
    <row r="348" spans="5:7">
      <c r="E348" s="252">
        <v>44177</v>
      </c>
      <c r="G348" s="256">
        <f t="shared" si="5"/>
        <v>12</v>
      </c>
    </row>
    <row r="349" spans="5:7">
      <c r="E349" s="252">
        <v>44178</v>
      </c>
      <c r="G349" s="256">
        <f t="shared" si="5"/>
        <v>12</v>
      </c>
    </row>
    <row r="350" spans="5:7">
      <c r="E350" s="252">
        <v>44179</v>
      </c>
      <c r="G350" s="256">
        <f t="shared" si="5"/>
        <v>12</v>
      </c>
    </row>
    <row r="351" spans="5:7">
      <c r="E351" s="252">
        <v>44180</v>
      </c>
      <c r="G351" s="256">
        <f t="shared" si="5"/>
        <v>12</v>
      </c>
    </row>
    <row r="352" spans="5:7">
      <c r="E352" s="252">
        <v>44181</v>
      </c>
      <c r="G352" s="256">
        <f t="shared" si="5"/>
        <v>12</v>
      </c>
    </row>
    <row r="353" spans="5:7">
      <c r="E353" s="252">
        <v>44182</v>
      </c>
      <c r="G353" s="256">
        <f t="shared" si="5"/>
        <v>12</v>
      </c>
    </row>
    <row r="354" spans="5:7">
      <c r="E354" s="252">
        <v>44183</v>
      </c>
      <c r="G354" s="256">
        <f t="shared" si="5"/>
        <v>12</v>
      </c>
    </row>
    <row r="355" spans="5:7">
      <c r="E355" s="252">
        <v>44184</v>
      </c>
      <c r="G355" s="256">
        <f t="shared" si="5"/>
        <v>12</v>
      </c>
    </row>
    <row r="356" spans="5:7">
      <c r="E356" s="252">
        <v>44185</v>
      </c>
      <c r="G356" s="256">
        <f t="shared" si="5"/>
        <v>12</v>
      </c>
    </row>
    <row r="357" spans="5:7">
      <c r="E357" s="252">
        <v>44186</v>
      </c>
      <c r="G357" s="256">
        <f t="shared" ref="G357:G367" si="6">MONTH(E357)</f>
        <v>12</v>
      </c>
    </row>
    <row r="358" spans="5:7">
      <c r="E358" s="252">
        <v>44187</v>
      </c>
      <c r="G358" s="256">
        <f t="shared" si="6"/>
        <v>12</v>
      </c>
    </row>
    <row r="359" spans="5:7">
      <c r="E359" s="252">
        <v>44188</v>
      </c>
      <c r="G359" s="256">
        <f t="shared" si="6"/>
        <v>12</v>
      </c>
    </row>
    <row r="360" spans="5:7">
      <c r="E360" s="252">
        <v>44189</v>
      </c>
      <c r="G360" s="256">
        <f t="shared" si="6"/>
        <v>12</v>
      </c>
    </row>
    <row r="361" spans="5:7">
      <c r="E361" s="252">
        <v>44190</v>
      </c>
      <c r="G361" s="256">
        <f t="shared" si="6"/>
        <v>12</v>
      </c>
    </row>
    <row r="362" spans="5:7">
      <c r="E362" s="252">
        <v>44191</v>
      </c>
      <c r="G362" s="256">
        <f t="shared" si="6"/>
        <v>12</v>
      </c>
    </row>
    <row r="363" spans="5:7">
      <c r="E363" s="252">
        <v>44192</v>
      </c>
      <c r="G363" s="256">
        <f t="shared" si="6"/>
        <v>12</v>
      </c>
    </row>
    <row r="364" spans="5:7">
      <c r="E364" s="252">
        <v>44193</v>
      </c>
      <c r="G364" s="256">
        <f t="shared" si="6"/>
        <v>12</v>
      </c>
    </row>
    <row r="365" spans="5:7">
      <c r="E365" s="252">
        <v>44194</v>
      </c>
      <c r="G365" s="256">
        <f t="shared" si="6"/>
        <v>12</v>
      </c>
    </row>
    <row r="366" spans="5:7">
      <c r="E366" s="252">
        <v>44195</v>
      </c>
      <c r="G366" s="256">
        <f t="shared" si="6"/>
        <v>12</v>
      </c>
    </row>
    <row r="367" spans="5:7">
      <c r="E367" s="252">
        <v>44196</v>
      </c>
      <c r="G367" s="256">
        <f t="shared" si="6"/>
        <v>12</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T145"/>
  <sheetViews>
    <sheetView zoomScale="80" zoomScaleNormal="80" workbookViewId="0">
      <selection activeCell="M15" sqref="M15"/>
    </sheetView>
  </sheetViews>
  <sheetFormatPr baseColWidth="10" defaultColWidth="11.42578125" defaultRowHeight="15"/>
  <cols>
    <col min="1" max="1" width="50.7109375" style="249" customWidth="1"/>
    <col min="2" max="2" width="18.5703125" style="249" customWidth="1"/>
    <col min="3" max="3" width="18.140625" style="249" customWidth="1"/>
    <col min="4" max="4" width="9.42578125" style="249" customWidth="1"/>
    <col min="5" max="7" width="11.42578125" style="249"/>
    <col min="8" max="11" width="2.7109375" style="249" customWidth="1"/>
    <col min="12" max="13" width="15.7109375" style="259" customWidth="1"/>
    <col min="14" max="14" width="18.85546875" style="259" bestFit="1" customWidth="1"/>
    <col min="15" max="15" width="25.7109375" style="249" customWidth="1"/>
    <col min="16" max="16" width="13" style="249" customWidth="1"/>
    <col min="17" max="17" width="13.42578125" style="249" customWidth="1"/>
    <col min="18" max="18" width="14.7109375" style="249" customWidth="1"/>
    <col min="19" max="19" width="18" style="249" customWidth="1"/>
    <col min="20" max="16384" width="11.42578125" style="249"/>
  </cols>
  <sheetData>
    <row r="1" spans="1:20">
      <c r="A1" s="250" t="s">
        <v>344</v>
      </c>
      <c r="L1" s="260"/>
      <c r="M1" s="260"/>
      <c r="N1" s="260"/>
    </row>
    <row r="2" spans="1:20">
      <c r="A2" s="250" t="s">
        <v>345</v>
      </c>
      <c r="L2" s="260"/>
      <c r="M2" s="260"/>
      <c r="N2" s="260"/>
    </row>
    <row r="3" spans="1:20">
      <c r="A3" s="250" t="s">
        <v>958</v>
      </c>
      <c r="L3" s="260"/>
      <c r="M3" s="260"/>
      <c r="N3" s="260"/>
    </row>
    <row r="4" spans="1:20">
      <c r="A4" s="250" t="s">
        <v>409</v>
      </c>
      <c r="L4" s="260"/>
      <c r="M4" s="260"/>
      <c r="N4" s="260"/>
    </row>
    <row r="5" spans="1:20">
      <c r="A5" s="250" t="s">
        <v>347</v>
      </c>
      <c r="L5" s="260"/>
      <c r="M5" s="260"/>
      <c r="N5" s="260"/>
    </row>
    <row r="6" spans="1:20">
      <c r="A6" s="250" t="s">
        <v>348</v>
      </c>
      <c r="L6" s="260"/>
      <c r="M6" s="260"/>
      <c r="N6" s="260"/>
    </row>
    <row r="7" spans="1:20">
      <c r="L7" s="260"/>
      <c r="M7" s="260"/>
      <c r="N7" s="260"/>
    </row>
    <row r="8" spans="1:20">
      <c r="A8" s="250" t="s">
        <v>349</v>
      </c>
      <c r="B8" s="250" t="s">
        <v>350</v>
      </c>
      <c r="C8" s="250" t="s">
        <v>351</v>
      </c>
      <c r="D8" s="250" t="s">
        <v>352</v>
      </c>
      <c r="E8" s="250" t="s">
        <v>353</v>
      </c>
      <c r="F8" s="250" t="s">
        <v>354</v>
      </c>
      <c r="G8" s="250" t="s">
        <v>246</v>
      </c>
      <c r="H8" s="250" t="s">
        <v>355</v>
      </c>
      <c r="I8" s="250" t="s">
        <v>356</v>
      </c>
      <c r="J8" s="250" t="s">
        <v>357</v>
      </c>
      <c r="K8" s="250" t="s">
        <v>358</v>
      </c>
      <c r="L8" s="260" t="s">
        <v>359</v>
      </c>
      <c r="M8" s="260" t="s">
        <v>360</v>
      </c>
      <c r="N8" s="276" t="s">
        <v>363</v>
      </c>
      <c r="O8" s="250" t="s">
        <v>362</v>
      </c>
      <c r="P8" s="259" t="s">
        <v>359</v>
      </c>
      <c r="Q8" s="259" t="s">
        <v>360</v>
      </c>
      <c r="R8" s="277" t="s">
        <v>361</v>
      </c>
      <c r="S8" s="250" t="s">
        <v>362</v>
      </c>
    </row>
    <row r="9" spans="1:20">
      <c r="A9" s="250" t="s">
        <v>410</v>
      </c>
      <c r="B9" s="250" t="s">
        <v>411</v>
      </c>
      <c r="C9" s="250">
        <v>7</v>
      </c>
      <c r="D9" s="250" t="s">
        <v>394</v>
      </c>
      <c r="E9" s="250" t="s">
        <v>412</v>
      </c>
      <c r="G9" s="250" t="s">
        <v>20</v>
      </c>
      <c r="L9" s="260">
        <v>0</v>
      </c>
      <c r="M9" s="260">
        <v>4.43</v>
      </c>
      <c r="N9" s="260">
        <f t="shared" ref="N9:N40" si="0">+L9-M9</f>
        <v>-4.43</v>
      </c>
      <c r="O9" s="250" t="s">
        <v>413</v>
      </c>
      <c r="P9" s="259">
        <v>0</v>
      </c>
      <c r="Q9" s="259">
        <v>3236</v>
      </c>
      <c r="R9" s="259">
        <v>-3236</v>
      </c>
      <c r="S9" s="250" t="s">
        <v>413</v>
      </c>
      <c r="T9" s="287">
        <f t="shared" ref="T9:T40" si="1">+R9/N9</f>
        <v>730.4740406320542</v>
      </c>
    </row>
    <row r="10" spans="1:20">
      <c r="A10" s="250" t="s">
        <v>410</v>
      </c>
      <c r="B10" s="250" t="s">
        <v>411</v>
      </c>
      <c r="C10" s="250">
        <v>7</v>
      </c>
      <c r="D10" s="250" t="s">
        <v>394</v>
      </c>
      <c r="E10" s="250" t="s">
        <v>412</v>
      </c>
      <c r="G10" s="250" t="s">
        <v>20</v>
      </c>
      <c r="L10" s="260">
        <v>0</v>
      </c>
      <c r="M10" s="260">
        <v>0.88</v>
      </c>
      <c r="N10" s="260">
        <f t="shared" si="0"/>
        <v>-0.88</v>
      </c>
      <c r="O10" s="250" t="s">
        <v>414</v>
      </c>
      <c r="P10" s="259">
        <v>0</v>
      </c>
      <c r="Q10" s="259">
        <v>644</v>
      </c>
      <c r="R10" s="259">
        <v>-644</v>
      </c>
      <c r="S10" s="250" t="s">
        <v>414</v>
      </c>
      <c r="T10" s="287">
        <f t="shared" si="1"/>
        <v>731.81818181818187</v>
      </c>
    </row>
    <row r="11" spans="1:20">
      <c r="A11" s="250" t="s">
        <v>410</v>
      </c>
      <c r="B11" s="250" t="s">
        <v>411</v>
      </c>
      <c r="C11" s="250">
        <v>7</v>
      </c>
      <c r="D11" s="250" t="s">
        <v>394</v>
      </c>
      <c r="E11" s="250" t="s">
        <v>412</v>
      </c>
      <c r="G11" s="250" t="s">
        <v>20</v>
      </c>
      <c r="L11" s="260">
        <v>0</v>
      </c>
      <c r="M11" s="260">
        <v>0.56000000000000005</v>
      </c>
      <c r="N11" s="260">
        <f t="shared" si="0"/>
        <v>-0.56000000000000005</v>
      </c>
      <c r="O11" s="250" t="s">
        <v>415</v>
      </c>
      <c r="P11" s="259">
        <v>0</v>
      </c>
      <c r="Q11" s="259">
        <v>411</v>
      </c>
      <c r="R11" s="259">
        <v>-411</v>
      </c>
      <c r="S11" s="250" t="s">
        <v>415</v>
      </c>
      <c r="T11" s="287">
        <f t="shared" si="1"/>
        <v>733.92857142857133</v>
      </c>
    </row>
    <row r="12" spans="1:20">
      <c r="A12" s="250" t="s">
        <v>410</v>
      </c>
      <c r="B12" s="250" t="s">
        <v>411</v>
      </c>
      <c r="C12" s="250">
        <v>7</v>
      </c>
      <c r="D12" s="250" t="s">
        <v>394</v>
      </c>
      <c r="E12" s="250" t="s">
        <v>412</v>
      </c>
      <c r="G12" s="250" t="s">
        <v>20</v>
      </c>
      <c r="L12" s="260">
        <v>0</v>
      </c>
      <c r="M12" s="260">
        <v>0.28000000000000003</v>
      </c>
      <c r="N12" s="260">
        <f t="shared" si="0"/>
        <v>-0.28000000000000003</v>
      </c>
      <c r="O12" s="250" t="s">
        <v>416</v>
      </c>
      <c r="P12" s="259">
        <v>0</v>
      </c>
      <c r="Q12" s="259">
        <v>203</v>
      </c>
      <c r="R12" s="259">
        <v>-203</v>
      </c>
      <c r="S12" s="250" t="s">
        <v>416</v>
      </c>
      <c r="T12" s="287">
        <f t="shared" si="1"/>
        <v>724.99999999999989</v>
      </c>
    </row>
    <row r="13" spans="1:20">
      <c r="A13" s="250" t="s">
        <v>410</v>
      </c>
      <c r="B13" s="250" t="s">
        <v>411</v>
      </c>
      <c r="C13" s="250">
        <v>7</v>
      </c>
      <c r="D13" s="250" t="s">
        <v>394</v>
      </c>
      <c r="E13" s="250" t="s">
        <v>412</v>
      </c>
      <c r="G13" s="250" t="s">
        <v>20</v>
      </c>
      <c r="L13" s="260">
        <v>0</v>
      </c>
      <c r="M13" s="260">
        <v>0.06</v>
      </c>
      <c r="N13" s="260">
        <f t="shared" si="0"/>
        <v>-0.06</v>
      </c>
      <c r="O13" s="250" t="s">
        <v>417</v>
      </c>
      <c r="P13" s="259">
        <v>0</v>
      </c>
      <c r="Q13" s="259">
        <v>44</v>
      </c>
      <c r="R13" s="259">
        <v>-44</v>
      </c>
      <c r="S13" s="250" t="s">
        <v>417</v>
      </c>
      <c r="T13" s="287">
        <f t="shared" si="1"/>
        <v>733.33333333333337</v>
      </c>
    </row>
    <row r="14" spans="1:20">
      <c r="A14" s="250" t="s">
        <v>393</v>
      </c>
      <c r="B14" s="250" t="s">
        <v>418</v>
      </c>
      <c r="C14" s="250">
        <v>1</v>
      </c>
      <c r="D14" s="250" t="s">
        <v>394</v>
      </c>
      <c r="E14" s="250" t="s">
        <v>419</v>
      </c>
      <c r="G14" s="250" t="s">
        <v>82</v>
      </c>
      <c r="L14" s="260">
        <v>0</v>
      </c>
      <c r="M14" s="260">
        <v>220820.45</v>
      </c>
      <c r="N14" s="260">
        <f t="shared" si="0"/>
        <v>-220820.45</v>
      </c>
      <c r="O14" s="250" t="s">
        <v>420</v>
      </c>
      <c r="P14" s="259">
        <v>0</v>
      </c>
      <c r="Q14" s="259">
        <v>163345305</v>
      </c>
      <c r="R14" s="259">
        <v>-163345305</v>
      </c>
      <c r="S14" s="250" t="s">
        <v>420</v>
      </c>
      <c r="T14" s="287">
        <f t="shared" si="1"/>
        <v>739.72000781630504</v>
      </c>
    </row>
    <row r="15" spans="1:20">
      <c r="A15" s="250" t="s">
        <v>393</v>
      </c>
      <c r="B15" s="250" t="s">
        <v>418</v>
      </c>
      <c r="C15" s="250">
        <v>1</v>
      </c>
      <c r="D15" s="250" t="s">
        <v>394</v>
      </c>
      <c r="E15" s="250" t="s">
        <v>419</v>
      </c>
      <c r="G15" s="250" t="s">
        <v>82</v>
      </c>
      <c r="L15" s="260">
        <v>0</v>
      </c>
      <c r="M15" s="260">
        <v>185158.03</v>
      </c>
      <c r="N15" s="260">
        <f t="shared" si="0"/>
        <v>-185158.03</v>
      </c>
      <c r="O15" s="250" t="s">
        <v>421</v>
      </c>
      <c r="P15" s="259">
        <v>0</v>
      </c>
      <c r="Q15" s="259">
        <v>136965099</v>
      </c>
      <c r="R15" s="259">
        <v>-136965099</v>
      </c>
      <c r="S15" s="250" t="s">
        <v>421</v>
      </c>
      <c r="T15" s="287">
        <f t="shared" si="1"/>
        <v>739.72000566219026</v>
      </c>
    </row>
    <row r="16" spans="1:20">
      <c r="A16" s="250" t="s">
        <v>393</v>
      </c>
      <c r="B16" s="250" t="s">
        <v>418</v>
      </c>
      <c r="C16" s="250">
        <v>1</v>
      </c>
      <c r="D16" s="250" t="s">
        <v>394</v>
      </c>
      <c r="E16" s="250" t="s">
        <v>419</v>
      </c>
      <c r="G16" s="250" t="s">
        <v>82</v>
      </c>
      <c r="L16" s="260">
        <v>0</v>
      </c>
      <c r="M16" s="260">
        <v>93732.44</v>
      </c>
      <c r="N16" s="260">
        <f t="shared" si="0"/>
        <v>-93732.44</v>
      </c>
      <c r="O16" s="250" t="s">
        <v>422</v>
      </c>
      <c r="P16" s="259">
        <v>0</v>
      </c>
      <c r="Q16" s="259">
        <v>69335762</v>
      </c>
      <c r="R16" s="259">
        <v>-69335762</v>
      </c>
      <c r="S16" s="250" t="s">
        <v>422</v>
      </c>
      <c r="T16" s="287">
        <f t="shared" si="1"/>
        <v>739.7200158237639</v>
      </c>
    </row>
    <row r="17" spans="1:20">
      <c r="A17" s="250" t="s">
        <v>393</v>
      </c>
      <c r="B17" s="250" t="s">
        <v>418</v>
      </c>
      <c r="C17" s="250">
        <v>1</v>
      </c>
      <c r="D17" s="250" t="s">
        <v>394</v>
      </c>
      <c r="E17" s="250" t="s">
        <v>419</v>
      </c>
      <c r="G17" s="250" t="s">
        <v>82</v>
      </c>
      <c r="L17" s="260">
        <v>0</v>
      </c>
      <c r="M17" s="260">
        <v>18264.07</v>
      </c>
      <c r="N17" s="260">
        <f t="shared" si="0"/>
        <v>-18264.07</v>
      </c>
      <c r="O17" s="250" t="s">
        <v>423</v>
      </c>
      <c r="P17" s="259">
        <v>0</v>
      </c>
      <c r="Q17" s="259">
        <v>13510295</v>
      </c>
      <c r="R17" s="259">
        <v>-13510295</v>
      </c>
      <c r="S17" s="250" t="s">
        <v>423</v>
      </c>
      <c r="T17" s="287">
        <f t="shared" si="1"/>
        <v>739.719843386496</v>
      </c>
    </row>
    <row r="18" spans="1:20">
      <c r="A18" s="250" t="s">
        <v>393</v>
      </c>
      <c r="B18" s="250" t="s">
        <v>418</v>
      </c>
      <c r="C18" s="250">
        <v>1</v>
      </c>
      <c r="D18" s="250" t="s">
        <v>394</v>
      </c>
      <c r="E18" s="250" t="s">
        <v>419</v>
      </c>
      <c r="G18" s="250" t="s">
        <v>82</v>
      </c>
      <c r="L18" s="260">
        <v>0</v>
      </c>
      <c r="M18" s="260">
        <v>14048.41</v>
      </c>
      <c r="N18" s="260">
        <f t="shared" si="0"/>
        <v>-14048.41</v>
      </c>
      <c r="O18" s="250" t="s">
        <v>424</v>
      </c>
      <c r="P18" s="259">
        <v>0</v>
      </c>
      <c r="Q18" s="259">
        <v>10391893</v>
      </c>
      <c r="R18" s="259">
        <v>-10391893</v>
      </c>
      <c r="S18" s="250" t="s">
        <v>424</v>
      </c>
      <c r="T18" s="287">
        <f t="shared" si="1"/>
        <v>739.72022456633886</v>
      </c>
    </row>
    <row r="19" spans="1:20">
      <c r="A19" s="250" t="s">
        <v>393</v>
      </c>
      <c r="B19" s="250" t="s">
        <v>418</v>
      </c>
      <c r="C19" s="250">
        <v>1</v>
      </c>
      <c r="D19" s="250" t="s">
        <v>394</v>
      </c>
      <c r="E19" s="250" t="s">
        <v>419</v>
      </c>
      <c r="G19" s="250" t="s">
        <v>82</v>
      </c>
      <c r="L19" s="260">
        <v>0</v>
      </c>
      <c r="M19" s="260">
        <v>13675.11</v>
      </c>
      <c r="N19" s="260">
        <f t="shared" si="0"/>
        <v>-13675.11</v>
      </c>
      <c r="O19" s="250" t="s">
        <v>425</v>
      </c>
      <c r="P19" s="259">
        <v>0</v>
      </c>
      <c r="Q19" s="259">
        <v>10115750</v>
      </c>
      <c r="R19" s="259">
        <v>-10115750</v>
      </c>
      <c r="S19" s="250" t="s">
        <v>425</v>
      </c>
      <c r="T19" s="287">
        <f t="shared" si="1"/>
        <v>739.71982675093648</v>
      </c>
    </row>
    <row r="20" spans="1:20">
      <c r="A20" s="250" t="s">
        <v>393</v>
      </c>
      <c r="B20" s="250" t="s">
        <v>418</v>
      </c>
      <c r="C20" s="250">
        <v>1</v>
      </c>
      <c r="D20" s="250" t="s">
        <v>394</v>
      </c>
      <c r="E20" s="250" t="s">
        <v>419</v>
      </c>
      <c r="G20" s="250" t="s">
        <v>82</v>
      </c>
      <c r="L20" s="260">
        <v>0</v>
      </c>
      <c r="M20" s="260">
        <v>10165.370000000001</v>
      </c>
      <c r="N20" s="260">
        <f t="shared" si="0"/>
        <v>-10165.370000000001</v>
      </c>
      <c r="O20" s="250" t="s">
        <v>426</v>
      </c>
      <c r="P20" s="259">
        <v>0</v>
      </c>
      <c r="Q20" s="259">
        <v>7519531</v>
      </c>
      <c r="R20" s="259">
        <v>-7519531</v>
      </c>
      <c r="S20" s="250" t="s">
        <v>426</v>
      </c>
      <c r="T20" s="287">
        <f t="shared" si="1"/>
        <v>739.72034466035166</v>
      </c>
    </row>
    <row r="21" spans="1:20">
      <c r="A21" s="250" t="s">
        <v>393</v>
      </c>
      <c r="B21" s="250" t="s">
        <v>418</v>
      </c>
      <c r="C21" s="250">
        <v>1</v>
      </c>
      <c r="D21" s="250" t="s">
        <v>394</v>
      </c>
      <c r="E21" s="250" t="s">
        <v>419</v>
      </c>
      <c r="G21" s="250" t="s">
        <v>82</v>
      </c>
      <c r="L21" s="260">
        <v>0</v>
      </c>
      <c r="M21" s="260">
        <v>4081.37</v>
      </c>
      <c r="N21" s="260">
        <f t="shared" si="0"/>
        <v>-4081.37</v>
      </c>
      <c r="O21" s="250" t="s">
        <v>427</v>
      </c>
      <c r="P21" s="259">
        <v>0</v>
      </c>
      <c r="Q21" s="259">
        <v>3019074</v>
      </c>
      <c r="R21" s="259">
        <v>-3019074</v>
      </c>
      <c r="S21" s="250" t="s">
        <v>427</v>
      </c>
      <c r="T21" s="287">
        <f t="shared" si="1"/>
        <v>739.72073102904176</v>
      </c>
    </row>
    <row r="22" spans="1:20">
      <c r="A22" s="250" t="s">
        <v>393</v>
      </c>
      <c r="B22" s="250" t="s">
        <v>418</v>
      </c>
      <c r="C22" s="250">
        <v>1</v>
      </c>
      <c r="D22" s="250" t="s">
        <v>394</v>
      </c>
      <c r="E22" s="250" t="s">
        <v>419</v>
      </c>
      <c r="G22" s="250" t="s">
        <v>82</v>
      </c>
      <c r="L22" s="260">
        <v>0</v>
      </c>
      <c r="M22" s="260">
        <v>1762.44</v>
      </c>
      <c r="N22" s="260">
        <f t="shared" si="0"/>
        <v>-1762.44</v>
      </c>
      <c r="O22" s="250" t="s">
        <v>428</v>
      </c>
      <c r="P22" s="259">
        <v>0</v>
      </c>
      <c r="Q22" s="259">
        <v>1303714</v>
      </c>
      <c r="R22" s="259">
        <v>-1303714</v>
      </c>
      <c r="S22" s="250" t="s">
        <v>428</v>
      </c>
      <c r="T22" s="287">
        <f t="shared" si="1"/>
        <v>739.72106851864453</v>
      </c>
    </row>
    <row r="23" spans="1:20">
      <c r="A23" s="250" t="s">
        <v>393</v>
      </c>
      <c r="B23" s="250" t="s">
        <v>418</v>
      </c>
      <c r="C23" s="250">
        <v>1</v>
      </c>
      <c r="D23" s="250" t="s">
        <v>394</v>
      </c>
      <c r="E23" s="250" t="s">
        <v>419</v>
      </c>
      <c r="G23" s="250" t="s">
        <v>82</v>
      </c>
      <c r="L23" s="260">
        <v>0</v>
      </c>
      <c r="M23" s="260">
        <v>389.22</v>
      </c>
      <c r="N23" s="260">
        <f t="shared" si="0"/>
        <v>-389.22</v>
      </c>
      <c r="O23" s="250" t="s">
        <v>429</v>
      </c>
      <c r="P23" s="259">
        <v>0</v>
      </c>
      <c r="Q23" s="259">
        <v>287915</v>
      </c>
      <c r="R23" s="259">
        <v>-287915</v>
      </c>
      <c r="S23" s="250" t="s">
        <v>429</v>
      </c>
      <c r="T23" s="287">
        <f t="shared" si="1"/>
        <v>739.7230358152201</v>
      </c>
    </row>
    <row r="24" spans="1:20">
      <c r="A24" s="250" t="s">
        <v>393</v>
      </c>
      <c r="B24" s="250" t="s">
        <v>418</v>
      </c>
      <c r="C24" s="250">
        <v>1</v>
      </c>
      <c r="D24" s="250" t="s">
        <v>394</v>
      </c>
      <c r="E24" s="250" t="s">
        <v>419</v>
      </c>
      <c r="G24" s="250" t="s">
        <v>82</v>
      </c>
      <c r="L24" s="260">
        <v>0</v>
      </c>
      <c r="M24" s="260">
        <v>298.22000000000003</v>
      </c>
      <c r="N24" s="260">
        <f t="shared" si="0"/>
        <v>-298.22000000000003</v>
      </c>
      <c r="O24" s="250" t="s">
        <v>430</v>
      </c>
      <c r="P24" s="259">
        <v>0</v>
      </c>
      <c r="Q24" s="259">
        <v>220598</v>
      </c>
      <c r="R24" s="259">
        <v>-220598</v>
      </c>
      <c r="S24" s="250" t="s">
        <v>430</v>
      </c>
      <c r="T24" s="287">
        <f t="shared" si="1"/>
        <v>739.71564616725902</v>
      </c>
    </row>
    <row r="25" spans="1:20">
      <c r="A25" s="250" t="s">
        <v>393</v>
      </c>
      <c r="B25" s="250" t="s">
        <v>418</v>
      </c>
      <c r="C25" s="250">
        <v>1</v>
      </c>
      <c r="D25" s="250" t="s">
        <v>394</v>
      </c>
      <c r="E25" s="250" t="s">
        <v>419</v>
      </c>
      <c r="G25" s="250" t="s">
        <v>82</v>
      </c>
      <c r="L25" s="260">
        <v>0</v>
      </c>
      <c r="M25" s="260">
        <v>136.51</v>
      </c>
      <c r="N25" s="260">
        <f t="shared" si="0"/>
        <v>-136.51</v>
      </c>
      <c r="O25" s="250" t="s">
        <v>431</v>
      </c>
      <c r="P25" s="259">
        <v>0</v>
      </c>
      <c r="Q25" s="259">
        <v>100976</v>
      </c>
      <c r="R25" s="259">
        <v>-100976</v>
      </c>
      <c r="S25" s="250" t="s">
        <v>431</v>
      </c>
      <c r="T25" s="287">
        <f t="shared" si="1"/>
        <v>739.6967255146144</v>
      </c>
    </row>
    <row r="26" spans="1:20">
      <c r="A26" s="250" t="s">
        <v>393</v>
      </c>
      <c r="B26" s="250" t="s">
        <v>418</v>
      </c>
      <c r="C26" s="250">
        <v>1</v>
      </c>
      <c r="D26" s="250" t="s">
        <v>394</v>
      </c>
      <c r="E26" s="250" t="s">
        <v>419</v>
      </c>
      <c r="G26" s="250" t="s">
        <v>98</v>
      </c>
      <c r="L26" s="260">
        <v>0</v>
      </c>
      <c r="M26" s="260">
        <v>745.29</v>
      </c>
      <c r="N26" s="260">
        <f t="shared" si="0"/>
        <v>-745.29</v>
      </c>
      <c r="O26" s="250" t="s">
        <v>959</v>
      </c>
      <c r="P26" s="259">
        <v>0</v>
      </c>
      <c r="Q26" s="259">
        <v>551307</v>
      </c>
      <c r="R26" s="259">
        <v>-551307</v>
      </c>
      <c r="S26" s="250" t="s">
        <v>959</v>
      </c>
      <c r="T26" s="287">
        <f t="shared" si="1"/>
        <v>739.72145071046168</v>
      </c>
    </row>
    <row r="27" spans="1:20">
      <c r="A27" s="250" t="s">
        <v>393</v>
      </c>
      <c r="B27" s="250" t="s">
        <v>418</v>
      </c>
      <c r="C27" s="250">
        <v>1</v>
      </c>
      <c r="D27" s="250" t="s">
        <v>394</v>
      </c>
      <c r="E27" s="250" t="s">
        <v>419</v>
      </c>
      <c r="G27" s="250" t="s">
        <v>98</v>
      </c>
      <c r="L27" s="260">
        <v>0</v>
      </c>
      <c r="M27" s="260">
        <v>555.33000000000004</v>
      </c>
      <c r="N27" s="260">
        <f t="shared" si="0"/>
        <v>-555.33000000000004</v>
      </c>
      <c r="O27" s="250" t="s">
        <v>960</v>
      </c>
      <c r="P27" s="259">
        <v>0</v>
      </c>
      <c r="Q27" s="259">
        <v>410792</v>
      </c>
      <c r="R27" s="259">
        <v>-410792</v>
      </c>
      <c r="S27" s="250" t="s">
        <v>960</v>
      </c>
      <c r="T27" s="287">
        <f t="shared" si="1"/>
        <v>739.72592872706309</v>
      </c>
    </row>
    <row r="28" spans="1:20">
      <c r="A28" s="250" t="s">
        <v>393</v>
      </c>
      <c r="B28" s="250" t="s">
        <v>418</v>
      </c>
      <c r="C28" s="250">
        <v>1</v>
      </c>
      <c r="D28" s="250" t="s">
        <v>394</v>
      </c>
      <c r="E28" s="250" t="s">
        <v>419</v>
      </c>
      <c r="G28" s="250" t="s">
        <v>98</v>
      </c>
      <c r="L28" s="260">
        <v>0</v>
      </c>
      <c r="M28" s="260">
        <v>252.86</v>
      </c>
      <c r="N28" s="260">
        <f t="shared" si="0"/>
        <v>-252.86</v>
      </c>
      <c r="O28" s="250" t="s">
        <v>961</v>
      </c>
      <c r="P28" s="259">
        <v>0</v>
      </c>
      <c r="Q28" s="259">
        <v>187048</v>
      </c>
      <c r="R28" s="259">
        <v>-187048</v>
      </c>
      <c r="S28" s="250" t="s">
        <v>961</v>
      </c>
      <c r="T28" s="287">
        <f t="shared" si="1"/>
        <v>739.72949458198207</v>
      </c>
    </row>
    <row r="29" spans="1:20">
      <c r="A29" s="250" t="s">
        <v>393</v>
      </c>
      <c r="B29" s="250" t="s">
        <v>418</v>
      </c>
      <c r="C29" s="250">
        <v>1</v>
      </c>
      <c r="D29" s="250" t="s">
        <v>394</v>
      </c>
      <c r="E29" s="250" t="s">
        <v>419</v>
      </c>
      <c r="G29" s="250" t="s">
        <v>98</v>
      </c>
      <c r="L29" s="260">
        <v>0</v>
      </c>
      <c r="M29" s="260">
        <v>242.83</v>
      </c>
      <c r="N29" s="260">
        <f t="shared" si="0"/>
        <v>-242.83</v>
      </c>
      <c r="O29" s="250" t="s">
        <v>962</v>
      </c>
      <c r="P29" s="259">
        <v>0</v>
      </c>
      <c r="Q29" s="259">
        <v>179623</v>
      </c>
      <c r="R29" s="259">
        <v>-179623</v>
      </c>
      <c r="S29" s="250" t="s">
        <v>962</v>
      </c>
      <c r="T29" s="287">
        <f t="shared" si="1"/>
        <v>739.70679075896714</v>
      </c>
    </row>
    <row r="30" spans="1:20">
      <c r="A30" s="250" t="s">
        <v>393</v>
      </c>
      <c r="B30" s="250" t="s">
        <v>418</v>
      </c>
      <c r="C30" s="250">
        <v>1</v>
      </c>
      <c r="D30" s="250" t="s">
        <v>394</v>
      </c>
      <c r="E30" s="250" t="s">
        <v>419</v>
      </c>
      <c r="G30" s="250" t="s">
        <v>98</v>
      </c>
      <c r="L30" s="260">
        <v>0</v>
      </c>
      <c r="M30" s="260">
        <v>134.41999999999999</v>
      </c>
      <c r="N30" s="260">
        <f t="shared" si="0"/>
        <v>-134.41999999999999</v>
      </c>
      <c r="O30" s="250" t="s">
        <v>963</v>
      </c>
      <c r="P30" s="259">
        <v>0</v>
      </c>
      <c r="Q30" s="259">
        <v>99430</v>
      </c>
      <c r="R30" s="259">
        <v>-99430</v>
      </c>
      <c r="S30" s="250" t="s">
        <v>963</v>
      </c>
      <c r="T30" s="287">
        <f t="shared" si="1"/>
        <v>739.69647373902706</v>
      </c>
    </row>
    <row r="31" spans="1:20">
      <c r="A31" s="250" t="s">
        <v>393</v>
      </c>
      <c r="B31" s="250" t="s">
        <v>418</v>
      </c>
      <c r="C31" s="250">
        <v>1</v>
      </c>
      <c r="D31" s="250" t="s">
        <v>394</v>
      </c>
      <c r="E31" s="250" t="s">
        <v>419</v>
      </c>
      <c r="G31" s="250" t="s">
        <v>98</v>
      </c>
      <c r="L31" s="260">
        <v>0</v>
      </c>
      <c r="M31" s="260">
        <v>90.97</v>
      </c>
      <c r="N31" s="260">
        <f t="shared" si="0"/>
        <v>-90.97</v>
      </c>
      <c r="O31" s="250" t="s">
        <v>964</v>
      </c>
      <c r="P31" s="259">
        <v>0</v>
      </c>
      <c r="Q31" s="259">
        <v>67291</v>
      </c>
      <c r="R31" s="259">
        <v>-67291</v>
      </c>
      <c r="S31" s="250" t="s">
        <v>964</v>
      </c>
      <c r="T31" s="287">
        <f t="shared" si="1"/>
        <v>739.70539738375294</v>
      </c>
    </row>
    <row r="32" spans="1:20">
      <c r="A32" s="250" t="s">
        <v>393</v>
      </c>
      <c r="B32" s="250" t="s">
        <v>418</v>
      </c>
      <c r="C32" s="250">
        <v>1</v>
      </c>
      <c r="D32" s="250" t="s">
        <v>394</v>
      </c>
      <c r="E32" s="250" t="s">
        <v>419</v>
      </c>
      <c r="G32" s="250" t="s">
        <v>98</v>
      </c>
      <c r="L32" s="260">
        <v>0</v>
      </c>
      <c r="M32" s="260">
        <v>51.57</v>
      </c>
      <c r="N32" s="260">
        <f t="shared" si="0"/>
        <v>-51.57</v>
      </c>
      <c r="O32" s="250" t="s">
        <v>965</v>
      </c>
      <c r="P32" s="259">
        <v>0</v>
      </c>
      <c r="Q32" s="259">
        <v>38147</v>
      </c>
      <c r="R32" s="259">
        <v>-38147</v>
      </c>
      <c r="S32" s="250" t="s">
        <v>965</v>
      </c>
      <c r="T32" s="287">
        <f t="shared" si="1"/>
        <v>739.71301144076017</v>
      </c>
    </row>
    <row r="33" spans="1:20">
      <c r="A33" s="250" t="s">
        <v>393</v>
      </c>
      <c r="B33" s="250" t="s">
        <v>418</v>
      </c>
      <c r="C33" s="250">
        <v>1</v>
      </c>
      <c r="D33" s="250" t="s">
        <v>394</v>
      </c>
      <c r="E33" s="250" t="s">
        <v>419</v>
      </c>
      <c r="G33" s="250" t="s">
        <v>98</v>
      </c>
      <c r="L33" s="260">
        <v>0</v>
      </c>
      <c r="M33" s="260">
        <v>34.51</v>
      </c>
      <c r="N33" s="260">
        <f t="shared" si="0"/>
        <v>-34.51</v>
      </c>
      <c r="O33" s="250" t="s">
        <v>966</v>
      </c>
      <c r="P33" s="259">
        <v>0</v>
      </c>
      <c r="Q33" s="259">
        <v>25527</v>
      </c>
      <c r="R33" s="259">
        <v>-25527</v>
      </c>
      <c r="S33" s="250" t="s">
        <v>966</v>
      </c>
      <c r="T33" s="287">
        <f t="shared" si="1"/>
        <v>739.69863807592003</v>
      </c>
    </row>
    <row r="34" spans="1:20">
      <c r="A34" s="250" t="s">
        <v>393</v>
      </c>
      <c r="B34" s="250" t="s">
        <v>418</v>
      </c>
      <c r="C34" s="250">
        <v>1</v>
      </c>
      <c r="D34" s="250" t="s">
        <v>394</v>
      </c>
      <c r="E34" s="250" t="s">
        <v>419</v>
      </c>
      <c r="G34" s="250" t="s">
        <v>98</v>
      </c>
      <c r="L34" s="260">
        <v>0</v>
      </c>
      <c r="M34" s="260">
        <v>0.03</v>
      </c>
      <c r="N34" s="260">
        <f t="shared" si="0"/>
        <v>-0.03</v>
      </c>
      <c r="O34" s="250" t="s">
        <v>967</v>
      </c>
      <c r="P34" s="259">
        <v>0</v>
      </c>
      <c r="Q34" s="259">
        <v>22</v>
      </c>
      <c r="R34" s="259">
        <v>-22</v>
      </c>
      <c r="S34" s="250" t="s">
        <v>967</v>
      </c>
      <c r="T34" s="287">
        <f t="shared" si="1"/>
        <v>733.33333333333337</v>
      </c>
    </row>
    <row r="35" spans="1:20">
      <c r="A35" s="250" t="s">
        <v>393</v>
      </c>
      <c r="B35" s="250" t="s">
        <v>411</v>
      </c>
      <c r="C35" s="250">
        <v>7</v>
      </c>
      <c r="D35" s="250" t="s">
        <v>394</v>
      </c>
      <c r="E35" s="250" t="s">
        <v>412</v>
      </c>
      <c r="G35" s="250" t="s">
        <v>82</v>
      </c>
      <c r="L35" s="260">
        <v>0</v>
      </c>
      <c r="M35" s="260">
        <v>1076.42</v>
      </c>
      <c r="N35" s="260">
        <f t="shared" si="0"/>
        <v>-1076.42</v>
      </c>
      <c r="O35" s="250" t="s">
        <v>432</v>
      </c>
      <c r="P35" s="259">
        <v>0</v>
      </c>
      <c r="Q35" s="259">
        <v>786199</v>
      </c>
      <c r="R35" s="259">
        <v>-786199</v>
      </c>
      <c r="S35" s="250" t="s">
        <v>432</v>
      </c>
      <c r="T35" s="287">
        <f t="shared" si="1"/>
        <v>730.38312182976904</v>
      </c>
    </row>
    <row r="36" spans="1:20">
      <c r="A36" s="250" t="s">
        <v>393</v>
      </c>
      <c r="B36" s="250" t="s">
        <v>411</v>
      </c>
      <c r="C36" s="250">
        <v>7</v>
      </c>
      <c r="D36" s="250" t="s">
        <v>394</v>
      </c>
      <c r="E36" s="250" t="s">
        <v>412</v>
      </c>
      <c r="G36" s="250" t="s">
        <v>98</v>
      </c>
      <c r="L36" s="260">
        <v>0</v>
      </c>
      <c r="M36" s="260">
        <v>387.72</v>
      </c>
      <c r="N36" s="260">
        <f t="shared" si="0"/>
        <v>-387.72</v>
      </c>
      <c r="O36" s="250" t="s">
        <v>968</v>
      </c>
      <c r="P36" s="259">
        <v>0</v>
      </c>
      <c r="Q36" s="259">
        <v>283183</v>
      </c>
      <c r="R36" s="259">
        <v>-283183</v>
      </c>
      <c r="S36" s="250" t="s">
        <v>968</v>
      </c>
      <c r="T36" s="287">
        <f t="shared" si="1"/>
        <v>730.38017125760848</v>
      </c>
    </row>
    <row r="37" spans="1:20">
      <c r="A37" s="250" t="s">
        <v>395</v>
      </c>
      <c r="B37" s="250" t="s">
        <v>411</v>
      </c>
      <c r="C37" s="250">
        <v>7</v>
      </c>
      <c r="D37" s="250" t="s">
        <v>394</v>
      </c>
      <c r="E37" s="250" t="s">
        <v>412</v>
      </c>
      <c r="G37" s="250" t="s">
        <v>37</v>
      </c>
      <c r="L37" s="260">
        <v>0</v>
      </c>
      <c r="M37" s="260">
        <v>2954.22</v>
      </c>
      <c r="N37" s="260">
        <f t="shared" si="0"/>
        <v>-2954.22</v>
      </c>
      <c r="O37" s="250" t="s">
        <v>449</v>
      </c>
      <c r="P37" s="259">
        <v>0</v>
      </c>
      <c r="Q37" s="259">
        <v>2157706</v>
      </c>
      <c r="R37" s="259">
        <v>-2157706</v>
      </c>
      <c r="S37" s="250" t="s">
        <v>449</v>
      </c>
      <c r="T37" s="287">
        <f t="shared" si="1"/>
        <v>730.38094657811541</v>
      </c>
    </row>
    <row r="38" spans="1:20">
      <c r="A38" s="250" t="s">
        <v>395</v>
      </c>
      <c r="B38" s="250" t="s">
        <v>411</v>
      </c>
      <c r="C38" s="250">
        <v>7</v>
      </c>
      <c r="D38" s="250" t="s">
        <v>394</v>
      </c>
      <c r="E38" s="250" t="s">
        <v>412</v>
      </c>
      <c r="G38" s="250" t="s">
        <v>37</v>
      </c>
      <c r="L38" s="260">
        <v>0</v>
      </c>
      <c r="M38" s="260">
        <v>1355.36</v>
      </c>
      <c r="N38" s="260">
        <f t="shared" si="0"/>
        <v>-1355.36</v>
      </c>
      <c r="O38" s="250" t="s">
        <v>453</v>
      </c>
      <c r="P38" s="259">
        <v>0</v>
      </c>
      <c r="Q38" s="259">
        <v>989926</v>
      </c>
      <c r="R38" s="259">
        <v>-989926</v>
      </c>
      <c r="S38" s="250" t="s">
        <v>453</v>
      </c>
      <c r="T38" s="287">
        <f t="shared" si="1"/>
        <v>730.37864478810059</v>
      </c>
    </row>
    <row r="39" spans="1:20">
      <c r="A39" s="250" t="s">
        <v>395</v>
      </c>
      <c r="B39" s="250" t="s">
        <v>411</v>
      </c>
      <c r="C39" s="250">
        <v>7</v>
      </c>
      <c r="D39" s="250" t="s">
        <v>394</v>
      </c>
      <c r="E39" s="250" t="s">
        <v>412</v>
      </c>
      <c r="G39" s="250" t="s">
        <v>37</v>
      </c>
      <c r="L39" s="260">
        <v>0</v>
      </c>
      <c r="M39" s="260">
        <v>1098.42</v>
      </c>
      <c r="N39" s="260">
        <f t="shared" si="0"/>
        <v>-1098.42</v>
      </c>
      <c r="O39" s="250" t="s">
        <v>454</v>
      </c>
      <c r="P39" s="259">
        <v>0</v>
      </c>
      <c r="Q39" s="259">
        <v>802264</v>
      </c>
      <c r="R39" s="259">
        <v>-802264</v>
      </c>
      <c r="S39" s="250" t="s">
        <v>454</v>
      </c>
      <c r="T39" s="287">
        <f t="shared" si="1"/>
        <v>730.3800003641594</v>
      </c>
    </row>
    <row r="40" spans="1:20">
      <c r="A40" s="250" t="s">
        <v>395</v>
      </c>
      <c r="B40" s="250" t="s">
        <v>411</v>
      </c>
      <c r="C40" s="250">
        <v>7</v>
      </c>
      <c r="D40" s="250" t="s">
        <v>394</v>
      </c>
      <c r="E40" s="250" t="s">
        <v>412</v>
      </c>
      <c r="G40" s="250" t="s">
        <v>37</v>
      </c>
      <c r="L40" s="260">
        <v>0</v>
      </c>
      <c r="M40" s="260">
        <v>656.28</v>
      </c>
      <c r="N40" s="260">
        <f t="shared" si="0"/>
        <v>-656.28</v>
      </c>
      <c r="O40" s="250" t="s">
        <v>458</v>
      </c>
      <c r="P40" s="259">
        <v>0</v>
      </c>
      <c r="Q40" s="259">
        <v>479336</v>
      </c>
      <c r="R40" s="259">
        <v>-479336</v>
      </c>
      <c r="S40" s="250" t="s">
        <v>458</v>
      </c>
      <c r="T40" s="287">
        <f t="shared" si="1"/>
        <v>730.38337295056988</v>
      </c>
    </row>
    <row r="41" spans="1:20">
      <c r="A41" s="250" t="s">
        <v>395</v>
      </c>
      <c r="B41" s="250" t="s">
        <v>411</v>
      </c>
      <c r="C41" s="250">
        <v>7</v>
      </c>
      <c r="D41" s="250" t="s">
        <v>394</v>
      </c>
      <c r="E41" s="250" t="s">
        <v>412</v>
      </c>
      <c r="G41" s="250" t="s">
        <v>37</v>
      </c>
      <c r="L41" s="260">
        <v>0</v>
      </c>
      <c r="M41" s="260">
        <v>392.32</v>
      </c>
      <c r="N41" s="260">
        <f t="shared" ref="N41:N72" si="2">+L41-M41</f>
        <v>-392.32</v>
      </c>
      <c r="O41" s="250" t="s">
        <v>462</v>
      </c>
      <c r="P41" s="259">
        <v>0</v>
      </c>
      <c r="Q41" s="259">
        <v>286543</v>
      </c>
      <c r="R41" s="259">
        <v>-286543</v>
      </c>
      <c r="S41" s="250" t="s">
        <v>462</v>
      </c>
      <c r="T41" s="287">
        <f t="shared" ref="T41:T72" si="3">+R41/N41</f>
        <v>730.38081158238174</v>
      </c>
    </row>
    <row r="42" spans="1:20">
      <c r="A42" s="250" t="s">
        <v>395</v>
      </c>
      <c r="B42" s="250" t="s">
        <v>411</v>
      </c>
      <c r="C42" s="250">
        <v>7</v>
      </c>
      <c r="D42" s="250" t="s">
        <v>394</v>
      </c>
      <c r="E42" s="250" t="s">
        <v>412</v>
      </c>
      <c r="G42" s="250" t="s">
        <v>37</v>
      </c>
      <c r="L42" s="260">
        <v>0</v>
      </c>
      <c r="M42" s="260">
        <v>378.35</v>
      </c>
      <c r="N42" s="260">
        <f t="shared" si="2"/>
        <v>-378.35</v>
      </c>
      <c r="O42" s="250" t="s">
        <v>463</v>
      </c>
      <c r="P42" s="259">
        <v>0</v>
      </c>
      <c r="Q42" s="259">
        <v>276336</v>
      </c>
      <c r="R42" s="259">
        <v>-276336</v>
      </c>
      <c r="S42" s="250" t="s">
        <v>463</v>
      </c>
      <c r="T42" s="287">
        <f t="shared" si="3"/>
        <v>730.3713492797674</v>
      </c>
    </row>
    <row r="43" spans="1:20">
      <c r="A43" s="250" t="s">
        <v>395</v>
      </c>
      <c r="B43" s="250" t="s">
        <v>411</v>
      </c>
      <c r="C43" s="250">
        <v>7</v>
      </c>
      <c r="D43" s="250" t="s">
        <v>394</v>
      </c>
      <c r="E43" s="250" t="s">
        <v>412</v>
      </c>
      <c r="G43" s="250" t="s">
        <v>37</v>
      </c>
      <c r="L43" s="260">
        <v>0</v>
      </c>
      <c r="M43" s="260">
        <v>345.95</v>
      </c>
      <c r="N43" s="260">
        <f t="shared" si="2"/>
        <v>-345.95</v>
      </c>
      <c r="O43" s="250" t="s">
        <v>465</v>
      </c>
      <c r="P43" s="259">
        <v>0</v>
      </c>
      <c r="Q43" s="259">
        <v>252673</v>
      </c>
      <c r="R43" s="259">
        <v>-252673</v>
      </c>
      <c r="S43" s="250" t="s">
        <v>465</v>
      </c>
      <c r="T43" s="287">
        <f t="shared" si="3"/>
        <v>730.37433155080214</v>
      </c>
    </row>
    <row r="44" spans="1:20">
      <c r="A44" s="250" t="s">
        <v>395</v>
      </c>
      <c r="B44" s="250" t="s">
        <v>411</v>
      </c>
      <c r="C44" s="250">
        <v>7</v>
      </c>
      <c r="D44" s="250" t="s">
        <v>394</v>
      </c>
      <c r="E44" s="250" t="s">
        <v>412</v>
      </c>
      <c r="G44" s="250" t="s">
        <v>37</v>
      </c>
      <c r="L44" s="260">
        <v>0</v>
      </c>
      <c r="M44" s="260">
        <v>323.19</v>
      </c>
      <c r="N44" s="260">
        <f t="shared" si="2"/>
        <v>-323.19</v>
      </c>
      <c r="O44" s="250" t="s">
        <v>466</v>
      </c>
      <c r="P44" s="259">
        <v>0</v>
      </c>
      <c r="Q44" s="259">
        <v>236053</v>
      </c>
      <c r="R44" s="259">
        <v>-236053</v>
      </c>
      <c r="S44" s="250" t="s">
        <v>466</v>
      </c>
      <c r="T44" s="287">
        <f t="shared" si="3"/>
        <v>730.38460348401873</v>
      </c>
    </row>
    <row r="45" spans="1:20">
      <c r="A45" s="250" t="s">
        <v>395</v>
      </c>
      <c r="B45" s="250" t="s">
        <v>411</v>
      </c>
      <c r="C45" s="250">
        <v>7</v>
      </c>
      <c r="D45" s="250" t="s">
        <v>394</v>
      </c>
      <c r="E45" s="250" t="s">
        <v>412</v>
      </c>
      <c r="G45" s="250" t="s">
        <v>37</v>
      </c>
      <c r="L45" s="260">
        <v>0</v>
      </c>
      <c r="M45" s="260">
        <v>236.92</v>
      </c>
      <c r="N45" s="260">
        <f t="shared" si="2"/>
        <v>-236.92</v>
      </c>
      <c r="O45" s="250" t="s">
        <v>471</v>
      </c>
      <c r="P45" s="259">
        <v>0</v>
      </c>
      <c r="Q45" s="259">
        <v>173043</v>
      </c>
      <c r="R45" s="259">
        <v>-173043</v>
      </c>
      <c r="S45" s="250" t="s">
        <v>471</v>
      </c>
      <c r="T45" s="287">
        <f t="shared" si="3"/>
        <v>730.38578423096408</v>
      </c>
    </row>
    <row r="46" spans="1:20">
      <c r="A46" s="250" t="s">
        <v>395</v>
      </c>
      <c r="B46" s="250" t="s">
        <v>411</v>
      </c>
      <c r="C46" s="250">
        <v>7</v>
      </c>
      <c r="D46" s="250" t="s">
        <v>394</v>
      </c>
      <c r="E46" s="250" t="s">
        <v>412</v>
      </c>
      <c r="G46" s="250" t="s">
        <v>37</v>
      </c>
      <c r="L46" s="260">
        <v>0</v>
      </c>
      <c r="M46" s="260">
        <v>224.76</v>
      </c>
      <c r="N46" s="260">
        <f t="shared" si="2"/>
        <v>-224.76</v>
      </c>
      <c r="O46" s="250" t="s">
        <v>472</v>
      </c>
      <c r="P46" s="259">
        <v>0</v>
      </c>
      <c r="Q46" s="259">
        <v>164160</v>
      </c>
      <c r="R46" s="259">
        <v>-164160</v>
      </c>
      <c r="S46" s="250" t="s">
        <v>472</v>
      </c>
      <c r="T46" s="287">
        <f t="shared" si="3"/>
        <v>730.37907100907637</v>
      </c>
    </row>
    <row r="47" spans="1:20">
      <c r="A47" s="250" t="s">
        <v>395</v>
      </c>
      <c r="B47" s="250" t="s">
        <v>411</v>
      </c>
      <c r="C47" s="250">
        <v>7</v>
      </c>
      <c r="D47" s="250" t="s">
        <v>394</v>
      </c>
      <c r="E47" s="250" t="s">
        <v>412</v>
      </c>
      <c r="G47" s="250" t="s">
        <v>37</v>
      </c>
      <c r="L47" s="260">
        <v>0</v>
      </c>
      <c r="M47" s="260">
        <v>202.51</v>
      </c>
      <c r="N47" s="260">
        <f t="shared" si="2"/>
        <v>-202.51</v>
      </c>
      <c r="O47" s="250" t="s">
        <v>473</v>
      </c>
      <c r="P47" s="259">
        <v>0</v>
      </c>
      <c r="Q47" s="259">
        <v>147908</v>
      </c>
      <c r="R47" s="259">
        <v>-147908</v>
      </c>
      <c r="S47" s="250" t="s">
        <v>473</v>
      </c>
      <c r="T47" s="287">
        <f t="shared" si="3"/>
        <v>730.37380870080494</v>
      </c>
    </row>
    <row r="48" spans="1:20">
      <c r="A48" s="250" t="s">
        <v>395</v>
      </c>
      <c r="B48" s="250" t="s">
        <v>411</v>
      </c>
      <c r="C48" s="250">
        <v>7</v>
      </c>
      <c r="D48" s="250" t="s">
        <v>394</v>
      </c>
      <c r="E48" s="250" t="s">
        <v>412</v>
      </c>
      <c r="G48" s="250" t="s">
        <v>37</v>
      </c>
      <c r="L48" s="260">
        <v>0</v>
      </c>
      <c r="M48" s="260">
        <v>182.4</v>
      </c>
      <c r="N48" s="260">
        <f t="shared" si="2"/>
        <v>-182.4</v>
      </c>
      <c r="O48" s="250" t="s">
        <v>475</v>
      </c>
      <c r="P48" s="259">
        <v>0</v>
      </c>
      <c r="Q48" s="259">
        <v>133220</v>
      </c>
      <c r="R48" s="259">
        <v>-133220</v>
      </c>
      <c r="S48" s="250" t="s">
        <v>475</v>
      </c>
      <c r="T48" s="287">
        <f t="shared" si="3"/>
        <v>730.37280701754389</v>
      </c>
    </row>
    <row r="49" spans="1:20">
      <c r="A49" s="250" t="s">
        <v>395</v>
      </c>
      <c r="B49" s="250" t="s">
        <v>411</v>
      </c>
      <c r="C49" s="250">
        <v>7</v>
      </c>
      <c r="D49" s="250" t="s">
        <v>394</v>
      </c>
      <c r="E49" s="250" t="s">
        <v>412</v>
      </c>
      <c r="G49" s="250" t="s">
        <v>37</v>
      </c>
      <c r="L49" s="260">
        <v>0</v>
      </c>
      <c r="M49" s="260">
        <v>160.80000000000001</v>
      </c>
      <c r="N49" s="260">
        <f t="shared" si="2"/>
        <v>-160.80000000000001</v>
      </c>
      <c r="O49" s="250" t="s">
        <v>476</v>
      </c>
      <c r="P49" s="259">
        <v>0</v>
      </c>
      <c r="Q49" s="259">
        <v>117445</v>
      </c>
      <c r="R49" s="259">
        <v>-117445</v>
      </c>
      <c r="S49" s="250" t="s">
        <v>476</v>
      </c>
      <c r="T49" s="287">
        <f t="shared" si="3"/>
        <v>730.37935323383078</v>
      </c>
    </row>
    <row r="50" spans="1:20">
      <c r="A50" s="250" t="s">
        <v>395</v>
      </c>
      <c r="B50" s="250" t="s">
        <v>411</v>
      </c>
      <c r="C50" s="250">
        <v>7</v>
      </c>
      <c r="D50" s="250" t="s">
        <v>394</v>
      </c>
      <c r="E50" s="250" t="s">
        <v>412</v>
      </c>
      <c r="G50" s="250" t="s">
        <v>37</v>
      </c>
      <c r="L50" s="260">
        <v>0</v>
      </c>
      <c r="M50" s="260">
        <v>116.96</v>
      </c>
      <c r="N50" s="260">
        <f t="shared" si="2"/>
        <v>-116.96</v>
      </c>
      <c r="O50" s="250" t="s">
        <v>478</v>
      </c>
      <c r="P50" s="259">
        <v>0</v>
      </c>
      <c r="Q50" s="259">
        <v>85428</v>
      </c>
      <c r="R50" s="259">
        <v>-85428</v>
      </c>
      <c r="S50" s="250" t="s">
        <v>478</v>
      </c>
      <c r="T50" s="287">
        <f t="shared" si="3"/>
        <v>730.40355677154582</v>
      </c>
    </row>
    <row r="51" spans="1:20">
      <c r="A51" s="250" t="s">
        <v>395</v>
      </c>
      <c r="B51" s="250" t="s">
        <v>411</v>
      </c>
      <c r="C51" s="250">
        <v>7</v>
      </c>
      <c r="D51" s="250" t="s">
        <v>394</v>
      </c>
      <c r="E51" s="250" t="s">
        <v>412</v>
      </c>
      <c r="G51" s="250" t="s">
        <v>37</v>
      </c>
      <c r="L51" s="260">
        <v>0</v>
      </c>
      <c r="M51" s="260">
        <v>110.47</v>
      </c>
      <c r="N51" s="260">
        <f t="shared" si="2"/>
        <v>-110.47</v>
      </c>
      <c r="O51" s="250" t="s">
        <v>480</v>
      </c>
      <c r="P51" s="259">
        <v>0</v>
      </c>
      <c r="Q51" s="259">
        <v>80687</v>
      </c>
      <c r="R51" s="259">
        <v>-80687</v>
      </c>
      <c r="S51" s="250" t="s">
        <v>480</v>
      </c>
      <c r="T51" s="287">
        <f t="shared" si="3"/>
        <v>730.39739295736399</v>
      </c>
    </row>
    <row r="52" spans="1:20">
      <c r="A52" s="250" t="s">
        <v>395</v>
      </c>
      <c r="B52" s="250" t="s">
        <v>411</v>
      </c>
      <c r="C52" s="250">
        <v>7</v>
      </c>
      <c r="D52" s="250" t="s">
        <v>394</v>
      </c>
      <c r="E52" s="250" t="s">
        <v>412</v>
      </c>
      <c r="G52" s="250" t="s">
        <v>37</v>
      </c>
      <c r="L52" s="260">
        <v>0</v>
      </c>
      <c r="M52" s="260">
        <v>101.21</v>
      </c>
      <c r="N52" s="260">
        <f t="shared" si="2"/>
        <v>-101.21</v>
      </c>
      <c r="O52" s="250" t="s">
        <v>481</v>
      </c>
      <c r="P52" s="259">
        <v>0</v>
      </c>
      <c r="Q52" s="259">
        <v>73923</v>
      </c>
      <c r="R52" s="259">
        <v>-73923</v>
      </c>
      <c r="S52" s="250" t="s">
        <v>481</v>
      </c>
      <c r="T52" s="287">
        <f t="shared" si="3"/>
        <v>730.39225372986868</v>
      </c>
    </row>
    <row r="53" spans="1:20">
      <c r="A53" s="250" t="s">
        <v>395</v>
      </c>
      <c r="B53" s="250" t="s">
        <v>411</v>
      </c>
      <c r="C53" s="250">
        <v>7</v>
      </c>
      <c r="D53" s="250" t="s">
        <v>394</v>
      </c>
      <c r="E53" s="250" t="s">
        <v>412</v>
      </c>
      <c r="G53" s="250" t="s">
        <v>37</v>
      </c>
      <c r="L53" s="260">
        <v>0</v>
      </c>
      <c r="M53" s="260">
        <v>73.06</v>
      </c>
      <c r="N53" s="260">
        <f t="shared" si="2"/>
        <v>-73.06</v>
      </c>
      <c r="O53" s="250" t="s">
        <v>484</v>
      </c>
      <c r="P53" s="259">
        <v>0</v>
      </c>
      <c r="Q53" s="259">
        <v>53363</v>
      </c>
      <c r="R53" s="259">
        <v>-53363</v>
      </c>
      <c r="S53" s="250" t="s">
        <v>484</v>
      </c>
      <c r="T53" s="287">
        <f t="shared" si="3"/>
        <v>730.3996715028743</v>
      </c>
    </row>
    <row r="54" spans="1:20">
      <c r="A54" s="250" t="s">
        <v>395</v>
      </c>
      <c r="B54" s="250" t="s">
        <v>411</v>
      </c>
      <c r="C54" s="250">
        <v>7</v>
      </c>
      <c r="D54" s="250" t="s">
        <v>394</v>
      </c>
      <c r="E54" s="250" t="s">
        <v>412</v>
      </c>
      <c r="G54" s="250" t="s">
        <v>37</v>
      </c>
      <c r="L54" s="260">
        <v>0</v>
      </c>
      <c r="M54" s="260">
        <v>48.33</v>
      </c>
      <c r="N54" s="260">
        <f t="shared" si="2"/>
        <v>-48.33</v>
      </c>
      <c r="O54" s="250" t="s">
        <v>490</v>
      </c>
      <c r="P54" s="259">
        <v>0</v>
      </c>
      <c r="Q54" s="259">
        <v>35297</v>
      </c>
      <c r="R54" s="259">
        <v>-35297</v>
      </c>
      <c r="S54" s="250" t="s">
        <v>490</v>
      </c>
      <c r="T54" s="287">
        <f t="shared" si="3"/>
        <v>730.3331264225119</v>
      </c>
    </row>
    <row r="55" spans="1:20">
      <c r="A55" s="250" t="s">
        <v>395</v>
      </c>
      <c r="B55" s="250" t="s">
        <v>411</v>
      </c>
      <c r="C55" s="250">
        <v>7</v>
      </c>
      <c r="D55" s="250" t="s">
        <v>394</v>
      </c>
      <c r="E55" s="250" t="s">
        <v>412</v>
      </c>
      <c r="G55" s="250" t="s">
        <v>37</v>
      </c>
      <c r="L55" s="260">
        <v>0</v>
      </c>
      <c r="M55" s="260">
        <v>35.590000000000003</v>
      </c>
      <c r="N55" s="260">
        <f t="shared" si="2"/>
        <v>-35.590000000000003</v>
      </c>
      <c r="O55" s="250" t="s">
        <v>494</v>
      </c>
      <c r="P55" s="259">
        <v>0</v>
      </c>
      <c r="Q55" s="259">
        <v>25994</v>
      </c>
      <c r="R55" s="259">
        <v>-25994</v>
      </c>
      <c r="S55" s="250" t="s">
        <v>494</v>
      </c>
      <c r="T55" s="287">
        <f t="shared" si="3"/>
        <v>730.37370047766217</v>
      </c>
    </row>
    <row r="56" spans="1:20">
      <c r="A56" s="250" t="s">
        <v>395</v>
      </c>
      <c r="B56" s="250" t="s">
        <v>411</v>
      </c>
      <c r="C56" s="250">
        <v>7</v>
      </c>
      <c r="D56" s="250" t="s">
        <v>394</v>
      </c>
      <c r="E56" s="250" t="s">
        <v>412</v>
      </c>
      <c r="G56" s="250" t="s">
        <v>37</v>
      </c>
      <c r="L56" s="260">
        <v>0</v>
      </c>
      <c r="M56" s="260">
        <v>27.02</v>
      </c>
      <c r="N56" s="260">
        <f t="shared" si="2"/>
        <v>-27.02</v>
      </c>
      <c r="O56" s="250" t="s">
        <v>496</v>
      </c>
      <c r="P56" s="259">
        <v>0</v>
      </c>
      <c r="Q56" s="259">
        <v>19735</v>
      </c>
      <c r="R56" s="259">
        <v>-19735</v>
      </c>
      <c r="S56" s="250" t="s">
        <v>496</v>
      </c>
      <c r="T56" s="287">
        <f t="shared" si="3"/>
        <v>730.38490007401924</v>
      </c>
    </row>
    <row r="57" spans="1:20">
      <c r="A57" s="250" t="s">
        <v>395</v>
      </c>
      <c r="B57" s="250" t="s">
        <v>411</v>
      </c>
      <c r="C57" s="250">
        <v>7</v>
      </c>
      <c r="D57" s="250" t="s">
        <v>394</v>
      </c>
      <c r="E57" s="250" t="s">
        <v>412</v>
      </c>
      <c r="G57" s="250" t="s">
        <v>37</v>
      </c>
      <c r="L57" s="260">
        <v>0</v>
      </c>
      <c r="M57" s="260">
        <v>23.78</v>
      </c>
      <c r="N57" s="260">
        <f t="shared" si="2"/>
        <v>-23.78</v>
      </c>
      <c r="O57" s="250" t="s">
        <v>498</v>
      </c>
      <c r="P57" s="259">
        <v>0</v>
      </c>
      <c r="Q57" s="259">
        <v>17365</v>
      </c>
      <c r="R57" s="259">
        <v>-17365</v>
      </c>
      <c r="S57" s="250" t="s">
        <v>498</v>
      </c>
      <c r="T57" s="287">
        <f t="shared" si="3"/>
        <v>730.23549201009246</v>
      </c>
    </row>
    <row r="58" spans="1:20">
      <c r="A58" s="250" t="s">
        <v>395</v>
      </c>
      <c r="B58" s="250" t="s">
        <v>411</v>
      </c>
      <c r="C58" s="250">
        <v>7</v>
      </c>
      <c r="D58" s="250" t="s">
        <v>394</v>
      </c>
      <c r="E58" s="250" t="s">
        <v>412</v>
      </c>
      <c r="G58" s="250" t="s">
        <v>37</v>
      </c>
      <c r="L58" s="260">
        <v>0</v>
      </c>
      <c r="M58" s="260">
        <v>22.42</v>
      </c>
      <c r="N58" s="260">
        <f t="shared" si="2"/>
        <v>-22.42</v>
      </c>
      <c r="O58" s="250" t="s">
        <v>500</v>
      </c>
      <c r="P58" s="259">
        <v>0</v>
      </c>
      <c r="Q58" s="259">
        <v>16372</v>
      </c>
      <c r="R58" s="259">
        <v>-16372</v>
      </c>
      <c r="S58" s="250" t="s">
        <v>500</v>
      </c>
      <c r="T58" s="287">
        <f t="shared" si="3"/>
        <v>730.24085637823362</v>
      </c>
    </row>
    <row r="59" spans="1:20">
      <c r="A59" s="250" t="s">
        <v>395</v>
      </c>
      <c r="B59" s="250" t="s">
        <v>411</v>
      </c>
      <c r="C59" s="250">
        <v>7</v>
      </c>
      <c r="D59" s="250" t="s">
        <v>394</v>
      </c>
      <c r="E59" s="250" t="s">
        <v>412</v>
      </c>
      <c r="G59" s="250" t="s">
        <v>37</v>
      </c>
      <c r="L59" s="260">
        <v>0</v>
      </c>
      <c r="M59" s="260">
        <v>16.920000000000002</v>
      </c>
      <c r="N59" s="260">
        <f t="shared" si="2"/>
        <v>-16.920000000000002</v>
      </c>
      <c r="O59" s="250" t="s">
        <v>501</v>
      </c>
      <c r="P59" s="259">
        <v>0</v>
      </c>
      <c r="Q59" s="259">
        <v>12355</v>
      </c>
      <c r="R59" s="259">
        <v>-12355</v>
      </c>
      <c r="S59" s="250" t="s">
        <v>501</v>
      </c>
      <c r="T59" s="287">
        <f t="shared" si="3"/>
        <v>730.20094562647751</v>
      </c>
    </row>
    <row r="60" spans="1:20">
      <c r="A60" s="250" t="s">
        <v>395</v>
      </c>
      <c r="B60" s="250" t="s">
        <v>411</v>
      </c>
      <c r="C60" s="250">
        <v>7</v>
      </c>
      <c r="D60" s="250" t="s">
        <v>394</v>
      </c>
      <c r="E60" s="250" t="s">
        <v>412</v>
      </c>
      <c r="G60" s="250" t="s">
        <v>37</v>
      </c>
      <c r="L60" s="260">
        <v>0</v>
      </c>
      <c r="M60" s="260">
        <v>15.98</v>
      </c>
      <c r="N60" s="260">
        <f t="shared" si="2"/>
        <v>-15.98</v>
      </c>
      <c r="O60" s="250" t="s">
        <v>502</v>
      </c>
      <c r="P60" s="259">
        <v>0</v>
      </c>
      <c r="Q60" s="259">
        <v>11668</v>
      </c>
      <c r="R60" s="259">
        <v>-11668</v>
      </c>
      <c r="S60" s="250" t="s">
        <v>502</v>
      </c>
      <c r="T60" s="287">
        <f t="shared" si="3"/>
        <v>730.16270337922401</v>
      </c>
    </row>
    <row r="61" spans="1:20">
      <c r="A61" s="250" t="s">
        <v>395</v>
      </c>
      <c r="B61" s="250" t="s">
        <v>411</v>
      </c>
      <c r="C61" s="250">
        <v>7</v>
      </c>
      <c r="D61" s="250" t="s">
        <v>394</v>
      </c>
      <c r="E61" s="250" t="s">
        <v>412</v>
      </c>
      <c r="G61" s="250" t="s">
        <v>37</v>
      </c>
      <c r="L61" s="260">
        <v>0</v>
      </c>
      <c r="M61" s="260">
        <v>12.71</v>
      </c>
      <c r="N61" s="260">
        <f t="shared" si="2"/>
        <v>-12.71</v>
      </c>
      <c r="O61" s="250" t="s">
        <v>503</v>
      </c>
      <c r="P61" s="259">
        <v>0</v>
      </c>
      <c r="Q61" s="259">
        <v>9286</v>
      </c>
      <c r="R61" s="259">
        <v>-9286</v>
      </c>
      <c r="S61" s="250" t="s">
        <v>503</v>
      </c>
      <c r="T61" s="287">
        <f t="shared" si="3"/>
        <v>730.60582218725403</v>
      </c>
    </row>
    <row r="62" spans="1:20">
      <c r="A62" s="250" t="s">
        <v>395</v>
      </c>
      <c r="B62" s="250" t="s">
        <v>411</v>
      </c>
      <c r="C62" s="250">
        <v>7</v>
      </c>
      <c r="D62" s="250" t="s">
        <v>394</v>
      </c>
      <c r="E62" s="250" t="s">
        <v>412</v>
      </c>
      <c r="G62" s="250" t="s">
        <v>37</v>
      </c>
      <c r="L62" s="260">
        <v>0</v>
      </c>
      <c r="M62" s="260">
        <v>10.119999999999999</v>
      </c>
      <c r="N62" s="260">
        <f t="shared" si="2"/>
        <v>-10.119999999999999</v>
      </c>
      <c r="O62" s="250" t="s">
        <v>505</v>
      </c>
      <c r="P62" s="259">
        <v>0</v>
      </c>
      <c r="Q62" s="259">
        <v>7394</v>
      </c>
      <c r="R62" s="259">
        <v>-7394</v>
      </c>
      <c r="S62" s="250" t="s">
        <v>505</v>
      </c>
      <c r="T62" s="287">
        <f t="shared" si="3"/>
        <v>730.63241106719374</v>
      </c>
    </row>
    <row r="63" spans="1:20">
      <c r="A63" s="250" t="s">
        <v>395</v>
      </c>
      <c r="B63" s="250" t="s">
        <v>411</v>
      </c>
      <c r="C63" s="250">
        <v>7</v>
      </c>
      <c r="D63" s="250" t="s">
        <v>394</v>
      </c>
      <c r="E63" s="250" t="s">
        <v>412</v>
      </c>
      <c r="G63" s="250" t="s">
        <v>37</v>
      </c>
      <c r="L63" s="260">
        <v>0</v>
      </c>
      <c r="M63" s="260">
        <v>9.26</v>
      </c>
      <c r="N63" s="260">
        <f t="shared" si="2"/>
        <v>-9.26</v>
      </c>
      <c r="O63" s="250" t="s">
        <v>507</v>
      </c>
      <c r="P63" s="259">
        <v>0</v>
      </c>
      <c r="Q63" s="259">
        <v>6762</v>
      </c>
      <c r="R63" s="259">
        <v>-6762</v>
      </c>
      <c r="S63" s="250" t="s">
        <v>507</v>
      </c>
      <c r="T63" s="287">
        <f t="shared" si="3"/>
        <v>730.23758099352051</v>
      </c>
    </row>
    <row r="64" spans="1:20">
      <c r="A64" s="250" t="s">
        <v>395</v>
      </c>
      <c r="B64" s="250" t="s">
        <v>411</v>
      </c>
      <c r="C64" s="250">
        <v>7</v>
      </c>
      <c r="D64" s="250" t="s">
        <v>394</v>
      </c>
      <c r="E64" s="250" t="s">
        <v>412</v>
      </c>
      <c r="G64" s="250" t="s">
        <v>37</v>
      </c>
      <c r="L64" s="260">
        <v>0</v>
      </c>
      <c r="M64" s="260">
        <v>6.46</v>
      </c>
      <c r="N64" s="260">
        <f t="shared" si="2"/>
        <v>-6.46</v>
      </c>
      <c r="O64" s="250" t="s">
        <v>509</v>
      </c>
      <c r="P64" s="259">
        <v>0</v>
      </c>
      <c r="Q64" s="259">
        <v>4719</v>
      </c>
      <c r="R64" s="259">
        <v>-4719</v>
      </c>
      <c r="S64" s="250" t="s">
        <v>509</v>
      </c>
      <c r="T64" s="287">
        <f t="shared" si="3"/>
        <v>730.49535603715174</v>
      </c>
    </row>
    <row r="65" spans="1:20">
      <c r="A65" s="250" t="s">
        <v>395</v>
      </c>
      <c r="B65" s="250" t="s">
        <v>411</v>
      </c>
      <c r="C65" s="250">
        <v>7</v>
      </c>
      <c r="D65" s="250" t="s">
        <v>394</v>
      </c>
      <c r="E65" s="250" t="s">
        <v>412</v>
      </c>
      <c r="G65" s="250" t="s">
        <v>37</v>
      </c>
      <c r="L65" s="260">
        <v>0</v>
      </c>
      <c r="M65" s="260">
        <v>5.27</v>
      </c>
      <c r="N65" s="260">
        <f t="shared" si="2"/>
        <v>-5.27</v>
      </c>
      <c r="O65" s="250" t="s">
        <v>511</v>
      </c>
      <c r="P65" s="259">
        <v>0</v>
      </c>
      <c r="Q65" s="259">
        <v>3847</v>
      </c>
      <c r="R65" s="259">
        <v>-3847</v>
      </c>
      <c r="S65" s="250" t="s">
        <v>511</v>
      </c>
      <c r="T65" s="287">
        <f t="shared" si="3"/>
        <v>729.98102466793171</v>
      </c>
    </row>
    <row r="66" spans="1:20">
      <c r="A66" s="250" t="s">
        <v>395</v>
      </c>
      <c r="B66" s="250" t="s">
        <v>411</v>
      </c>
      <c r="C66" s="250">
        <v>7</v>
      </c>
      <c r="D66" s="250" t="s">
        <v>394</v>
      </c>
      <c r="E66" s="250" t="s">
        <v>412</v>
      </c>
      <c r="G66" s="250" t="s">
        <v>37</v>
      </c>
      <c r="L66" s="260">
        <v>0</v>
      </c>
      <c r="M66" s="260">
        <v>4.83</v>
      </c>
      <c r="N66" s="260">
        <f t="shared" si="2"/>
        <v>-4.83</v>
      </c>
      <c r="O66" s="250" t="s">
        <v>512</v>
      </c>
      <c r="P66" s="259">
        <v>0</v>
      </c>
      <c r="Q66" s="259">
        <v>3526</v>
      </c>
      <c r="R66" s="259">
        <v>-3526</v>
      </c>
      <c r="S66" s="250" t="s">
        <v>512</v>
      </c>
      <c r="T66" s="287">
        <f t="shared" si="3"/>
        <v>730.02070393374743</v>
      </c>
    </row>
    <row r="67" spans="1:20">
      <c r="A67" s="250" t="s">
        <v>395</v>
      </c>
      <c r="B67" s="250" t="s">
        <v>411</v>
      </c>
      <c r="C67" s="250">
        <v>7</v>
      </c>
      <c r="D67" s="250" t="s">
        <v>394</v>
      </c>
      <c r="E67" s="250" t="s">
        <v>412</v>
      </c>
      <c r="G67" s="250" t="s">
        <v>37</v>
      </c>
      <c r="L67" s="260">
        <v>0</v>
      </c>
      <c r="M67" s="260">
        <v>3.28</v>
      </c>
      <c r="N67" s="260">
        <f t="shared" si="2"/>
        <v>-3.28</v>
      </c>
      <c r="O67" s="250" t="s">
        <v>513</v>
      </c>
      <c r="P67" s="259">
        <v>0</v>
      </c>
      <c r="Q67" s="259">
        <v>2398</v>
      </c>
      <c r="R67" s="259">
        <v>-2398</v>
      </c>
      <c r="S67" s="250" t="s">
        <v>513</v>
      </c>
      <c r="T67" s="287">
        <f t="shared" si="3"/>
        <v>731.09756097560978</v>
      </c>
    </row>
    <row r="68" spans="1:20">
      <c r="A68" s="250" t="s">
        <v>395</v>
      </c>
      <c r="B68" s="250" t="s">
        <v>411</v>
      </c>
      <c r="C68" s="250">
        <v>7</v>
      </c>
      <c r="D68" s="250" t="s">
        <v>394</v>
      </c>
      <c r="E68" s="250" t="s">
        <v>412</v>
      </c>
      <c r="G68" s="250" t="s">
        <v>37</v>
      </c>
      <c r="L68" s="260">
        <v>0</v>
      </c>
      <c r="M68" s="260">
        <v>2.94</v>
      </c>
      <c r="N68" s="260">
        <f t="shared" si="2"/>
        <v>-2.94</v>
      </c>
      <c r="O68" s="250" t="s">
        <v>514</v>
      </c>
      <c r="P68" s="259">
        <v>0</v>
      </c>
      <c r="Q68" s="259">
        <v>2146</v>
      </c>
      <c r="R68" s="259">
        <v>-2146</v>
      </c>
      <c r="S68" s="250" t="s">
        <v>514</v>
      </c>
      <c r="T68" s="287">
        <f t="shared" si="3"/>
        <v>729.93197278911566</v>
      </c>
    </row>
    <row r="69" spans="1:20">
      <c r="A69" s="250" t="s">
        <v>395</v>
      </c>
      <c r="B69" s="250" t="s">
        <v>411</v>
      </c>
      <c r="C69" s="250">
        <v>7</v>
      </c>
      <c r="D69" s="250" t="s">
        <v>394</v>
      </c>
      <c r="E69" s="250" t="s">
        <v>412</v>
      </c>
      <c r="G69" s="250" t="s">
        <v>37</v>
      </c>
      <c r="L69" s="260">
        <v>0</v>
      </c>
      <c r="M69" s="260">
        <v>2.93</v>
      </c>
      <c r="N69" s="260">
        <f t="shared" si="2"/>
        <v>-2.93</v>
      </c>
      <c r="O69" s="250" t="s">
        <v>433</v>
      </c>
      <c r="P69" s="259">
        <v>0</v>
      </c>
      <c r="Q69" s="259">
        <v>2142</v>
      </c>
      <c r="R69" s="259">
        <v>-2142</v>
      </c>
      <c r="S69" s="250" t="s">
        <v>433</v>
      </c>
      <c r="T69" s="287">
        <f t="shared" si="3"/>
        <v>731.0580204778156</v>
      </c>
    </row>
    <row r="70" spans="1:20">
      <c r="A70" s="250" t="s">
        <v>395</v>
      </c>
      <c r="B70" s="250" t="s">
        <v>411</v>
      </c>
      <c r="C70" s="250">
        <v>7</v>
      </c>
      <c r="D70" s="250" t="s">
        <v>394</v>
      </c>
      <c r="E70" s="250" t="s">
        <v>412</v>
      </c>
      <c r="G70" s="250" t="s">
        <v>37</v>
      </c>
      <c r="L70" s="260">
        <v>0</v>
      </c>
      <c r="M70" s="260">
        <v>2.9</v>
      </c>
      <c r="N70" s="260">
        <f t="shared" si="2"/>
        <v>-2.9</v>
      </c>
      <c r="O70" s="250" t="s">
        <v>515</v>
      </c>
      <c r="P70" s="259">
        <v>0</v>
      </c>
      <c r="Q70" s="259">
        <v>2115</v>
      </c>
      <c r="R70" s="259">
        <v>-2115</v>
      </c>
      <c r="S70" s="250" t="s">
        <v>515</v>
      </c>
      <c r="T70" s="287">
        <f t="shared" si="3"/>
        <v>729.31034482758628</v>
      </c>
    </row>
    <row r="71" spans="1:20">
      <c r="A71" s="250" t="s">
        <v>395</v>
      </c>
      <c r="B71" s="250" t="s">
        <v>411</v>
      </c>
      <c r="C71" s="250">
        <v>7</v>
      </c>
      <c r="D71" s="250" t="s">
        <v>394</v>
      </c>
      <c r="E71" s="250" t="s">
        <v>412</v>
      </c>
      <c r="G71" s="250" t="s">
        <v>37</v>
      </c>
      <c r="L71" s="260">
        <v>0</v>
      </c>
      <c r="M71" s="260">
        <v>2.38</v>
      </c>
      <c r="N71" s="260">
        <f t="shared" si="2"/>
        <v>-2.38</v>
      </c>
      <c r="O71" s="250" t="s">
        <v>518</v>
      </c>
      <c r="P71" s="259">
        <v>0</v>
      </c>
      <c r="Q71" s="259">
        <v>1740</v>
      </c>
      <c r="R71" s="259">
        <v>-1740</v>
      </c>
      <c r="S71" s="250" t="s">
        <v>518</v>
      </c>
      <c r="T71" s="287">
        <f t="shared" si="3"/>
        <v>731.09243697478996</v>
      </c>
    </row>
    <row r="72" spans="1:20">
      <c r="A72" s="250" t="s">
        <v>395</v>
      </c>
      <c r="B72" s="250" t="s">
        <v>411</v>
      </c>
      <c r="C72" s="250">
        <v>7</v>
      </c>
      <c r="D72" s="250" t="s">
        <v>394</v>
      </c>
      <c r="E72" s="250" t="s">
        <v>412</v>
      </c>
      <c r="G72" s="250" t="s">
        <v>37</v>
      </c>
      <c r="L72" s="260">
        <v>0</v>
      </c>
      <c r="M72" s="260">
        <v>1.65</v>
      </c>
      <c r="N72" s="260">
        <f t="shared" si="2"/>
        <v>-1.65</v>
      </c>
      <c r="O72" s="250" t="s">
        <v>519</v>
      </c>
      <c r="P72" s="259">
        <v>0</v>
      </c>
      <c r="Q72" s="259">
        <v>1202</v>
      </c>
      <c r="R72" s="259">
        <v>-1202</v>
      </c>
      <c r="S72" s="250" t="s">
        <v>519</v>
      </c>
      <c r="T72" s="287">
        <f t="shared" si="3"/>
        <v>728.4848484848485</v>
      </c>
    </row>
    <row r="73" spans="1:20">
      <c r="A73" s="250" t="s">
        <v>395</v>
      </c>
      <c r="B73" s="250" t="s">
        <v>411</v>
      </c>
      <c r="C73" s="250">
        <v>7</v>
      </c>
      <c r="D73" s="250" t="s">
        <v>394</v>
      </c>
      <c r="E73" s="250" t="s">
        <v>412</v>
      </c>
      <c r="G73" s="250" t="s">
        <v>37</v>
      </c>
      <c r="L73" s="260">
        <v>0</v>
      </c>
      <c r="M73" s="260">
        <v>1.4</v>
      </c>
      <c r="N73" s="260">
        <f t="shared" ref="N73:N104" si="4">+L73-M73</f>
        <v>-1.4</v>
      </c>
      <c r="O73" s="250" t="s">
        <v>520</v>
      </c>
      <c r="P73" s="259">
        <v>0</v>
      </c>
      <c r="Q73" s="259">
        <v>1023</v>
      </c>
      <c r="R73" s="259">
        <v>-1023</v>
      </c>
      <c r="S73" s="250" t="s">
        <v>520</v>
      </c>
      <c r="T73" s="287">
        <f t="shared" ref="T73:T104" si="5">+R73/N73</f>
        <v>730.71428571428578</v>
      </c>
    </row>
    <row r="74" spans="1:20">
      <c r="A74" s="250" t="s">
        <v>395</v>
      </c>
      <c r="B74" s="250" t="s">
        <v>411</v>
      </c>
      <c r="C74" s="250">
        <v>7</v>
      </c>
      <c r="D74" s="250" t="s">
        <v>394</v>
      </c>
      <c r="E74" s="250" t="s">
        <v>412</v>
      </c>
      <c r="G74" s="250" t="s">
        <v>37</v>
      </c>
      <c r="L74" s="260">
        <v>0</v>
      </c>
      <c r="M74" s="260">
        <v>1.35</v>
      </c>
      <c r="N74" s="260">
        <f t="shared" si="4"/>
        <v>-1.35</v>
      </c>
      <c r="O74" s="250" t="s">
        <v>521</v>
      </c>
      <c r="P74" s="259">
        <v>0</v>
      </c>
      <c r="Q74" s="259">
        <v>987</v>
      </c>
      <c r="R74" s="259">
        <v>-987</v>
      </c>
      <c r="S74" s="250" t="s">
        <v>521</v>
      </c>
      <c r="T74" s="287">
        <f t="shared" si="5"/>
        <v>731.11111111111109</v>
      </c>
    </row>
    <row r="75" spans="1:20">
      <c r="A75" s="250" t="s">
        <v>395</v>
      </c>
      <c r="B75" s="250" t="s">
        <v>411</v>
      </c>
      <c r="C75" s="250">
        <v>7</v>
      </c>
      <c r="D75" s="250" t="s">
        <v>394</v>
      </c>
      <c r="E75" s="250" t="s">
        <v>412</v>
      </c>
      <c r="G75" s="250" t="s">
        <v>37</v>
      </c>
      <c r="L75" s="260">
        <v>0</v>
      </c>
      <c r="M75" s="260">
        <v>0.81</v>
      </c>
      <c r="N75" s="260">
        <f t="shared" si="4"/>
        <v>-0.81</v>
      </c>
      <c r="O75" s="250" t="s">
        <v>522</v>
      </c>
      <c r="P75" s="259">
        <v>0</v>
      </c>
      <c r="Q75" s="259">
        <v>593</v>
      </c>
      <c r="R75" s="259">
        <v>-593</v>
      </c>
      <c r="S75" s="250" t="s">
        <v>522</v>
      </c>
      <c r="T75" s="287">
        <f t="shared" si="5"/>
        <v>732.09876543209873</v>
      </c>
    </row>
    <row r="76" spans="1:20">
      <c r="A76" s="250" t="s">
        <v>395</v>
      </c>
      <c r="B76" s="250" t="s">
        <v>411</v>
      </c>
      <c r="C76" s="250">
        <v>7</v>
      </c>
      <c r="D76" s="250" t="s">
        <v>394</v>
      </c>
      <c r="E76" s="250" t="s">
        <v>412</v>
      </c>
      <c r="G76" s="250" t="s">
        <v>37</v>
      </c>
      <c r="L76" s="260">
        <v>0</v>
      </c>
      <c r="M76" s="260">
        <v>0.48</v>
      </c>
      <c r="N76" s="260">
        <f t="shared" si="4"/>
        <v>-0.48</v>
      </c>
      <c r="O76" s="250" t="s">
        <v>524</v>
      </c>
      <c r="P76" s="259">
        <v>0</v>
      </c>
      <c r="Q76" s="259">
        <v>352</v>
      </c>
      <c r="R76" s="259">
        <v>-352</v>
      </c>
      <c r="S76" s="250" t="s">
        <v>524</v>
      </c>
      <c r="T76" s="287">
        <f t="shared" si="5"/>
        <v>733.33333333333337</v>
      </c>
    </row>
    <row r="77" spans="1:20">
      <c r="A77" s="250" t="s">
        <v>395</v>
      </c>
      <c r="B77" s="250" t="s">
        <v>411</v>
      </c>
      <c r="C77" s="250">
        <v>7</v>
      </c>
      <c r="D77" s="250" t="s">
        <v>394</v>
      </c>
      <c r="E77" s="250" t="s">
        <v>412</v>
      </c>
      <c r="G77" s="250" t="s">
        <v>52</v>
      </c>
      <c r="L77" s="260">
        <v>0</v>
      </c>
      <c r="M77" s="260">
        <v>3065.91</v>
      </c>
      <c r="N77" s="260">
        <f t="shared" si="4"/>
        <v>-3065.91</v>
      </c>
      <c r="O77" s="250" t="s">
        <v>448</v>
      </c>
      <c r="P77" s="259">
        <v>0</v>
      </c>
      <c r="Q77" s="259">
        <v>2239277</v>
      </c>
      <c r="R77" s="259">
        <v>-2239277</v>
      </c>
      <c r="S77" s="250" t="s">
        <v>448</v>
      </c>
      <c r="T77" s="287">
        <f t="shared" si="5"/>
        <v>730.3792348764315</v>
      </c>
    </row>
    <row r="78" spans="1:20">
      <c r="A78" s="250" t="s">
        <v>395</v>
      </c>
      <c r="B78" s="250" t="s">
        <v>411</v>
      </c>
      <c r="C78" s="250">
        <v>7</v>
      </c>
      <c r="D78" s="250" t="s">
        <v>394</v>
      </c>
      <c r="E78" s="250" t="s">
        <v>412</v>
      </c>
      <c r="G78" s="250" t="s">
        <v>52</v>
      </c>
      <c r="L78" s="260">
        <v>0</v>
      </c>
      <c r="M78" s="260">
        <v>347.44</v>
      </c>
      <c r="N78" s="260">
        <f t="shared" si="4"/>
        <v>-347.44</v>
      </c>
      <c r="O78" s="250" t="s">
        <v>464</v>
      </c>
      <c r="P78" s="259">
        <v>0</v>
      </c>
      <c r="Q78" s="259">
        <v>253760</v>
      </c>
      <c r="R78" s="259">
        <v>-253760</v>
      </c>
      <c r="S78" s="250" t="s">
        <v>464</v>
      </c>
      <c r="T78" s="287">
        <f t="shared" si="5"/>
        <v>730.3707114897536</v>
      </c>
    </row>
    <row r="79" spans="1:20">
      <c r="A79" s="250" t="s">
        <v>395</v>
      </c>
      <c r="B79" s="250" t="s">
        <v>411</v>
      </c>
      <c r="C79" s="250">
        <v>7</v>
      </c>
      <c r="D79" s="250" t="s">
        <v>394</v>
      </c>
      <c r="E79" s="250" t="s">
        <v>412</v>
      </c>
      <c r="G79" s="250" t="s">
        <v>52</v>
      </c>
      <c r="L79" s="260">
        <v>0</v>
      </c>
      <c r="M79" s="260">
        <v>43.38</v>
      </c>
      <c r="N79" s="260">
        <f t="shared" si="4"/>
        <v>-43.38</v>
      </c>
      <c r="O79" s="250" t="s">
        <v>492</v>
      </c>
      <c r="P79" s="259">
        <v>0</v>
      </c>
      <c r="Q79" s="259">
        <v>31683</v>
      </c>
      <c r="R79" s="259">
        <v>-31683</v>
      </c>
      <c r="S79" s="250" t="s">
        <v>492</v>
      </c>
      <c r="T79" s="287">
        <f t="shared" si="5"/>
        <v>730.35961272475788</v>
      </c>
    </row>
    <row r="80" spans="1:20">
      <c r="A80" s="250" t="s">
        <v>395</v>
      </c>
      <c r="B80" s="250" t="s">
        <v>411</v>
      </c>
      <c r="C80" s="250">
        <v>7</v>
      </c>
      <c r="D80" s="250" t="s">
        <v>394</v>
      </c>
      <c r="E80" s="250" t="s">
        <v>412</v>
      </c>
      <c r="G80" s="250" t="s">
        <v>52</v>
      </c>
      <c r="L80" s="260">
        <v>0</v>
      </c>
      <c r="M80" s="260">
        <v>12.56</v>
      </c>
      <c r="N80" s="260">
        <f t="shared" si="4"/>
        <v>-12.56</v>
      </c>
      <c r="O80" s="250" t="s">
        <v>504</v>
      </c>
      <c r="P80" s="259">
        <v>0</v>
      </c>
      <c r="Q80" s="259">
        <v>9175</v>
      </c>
      <c r="R80" s="259">
        <v>-9175</v>
      </c>
      <c r="S80" s="250" t="s">
        <v>504</v>
      </c>
      <c r="T80" s="287">
        <f t="shared" si="5"/>
        <v>730.49363057324842</v>
      </c>
    </row>
    <row r="81" spans="1:20">
      <c r="A81" s="250" t="s">
        <v>395</v>
      </c>
      <c r="B81" s="250" t="s">
        <v>411</v>
      </c>
      <c r="C81" s="250">
        <v>7</v>
      </c>
      <c r="D81" s="250" t="s">
        <v>394</v>
      </c>
      <c r="E81" s="250" t="s">
        <v>412</v>
      </c>
      <c r="G81" s="250" t="s">
        <v>79</v>
      </c>
      <c r="L81" s="260">
        <v>0</v>
      </c>
      <c r="M81" s="260">
        <v>148051.72</v>
      </c>
      <c r="N81" s="260">
        <f t="shared" si="4"/>
        <v>-148051.72</v>
      </c>
      <c r="O81" s="250" t="s">
        <v>434</v>
      </c>
      <c r="P81" s="259">
        <v>0</v>
      </c>
      <c r="Q81" s="259">
        <v>108134014</v>
      </c>
      <c r="R81" s="259">
        <v>-108134014</v>
      </c>
      <c r="S81" s="250" t="s">
        <v>434</v>
      </c>
      <c r="T81" s="287">
        <f t="shared" si="5"/>
        <v>730.37999153268868</v>
      </c>
    </row>
    <row r="82" spans="1:20">
      <c r="A82" s="250" t="s">
        <v>395</v>
      </c>
      <c r="B82" s="250" t="s">
        <v>411</v>
      </c>
      <c r="C82" s="250">
        <v>7</v>
      </c>
      <c r="D82" s="250" t="s">
        <v>394</v>
      </c>
      <c r="E82" s="250" t="s">
        <v>412</v>
      </c>
      <c r="G82" s="250" t="s">
        <v>79</v>
      </c>
      <c r="L82" s="260">
        <v>0</v>
      </c>
      <c r="M82" s="260">
        <v>133195.4</v>
      </c>
      <c r="N82" s="260">
        <f t="shared" si="4"/>
        <v>-133195.4</v>
      </c>
      <c r="O82" s="250" t="s">
        <v>435</v>
      </c>
      <c r="P82" s="259">
        <v>0</v>
      </c>
      <c r="Q82" s="259">
        <v>97283254</v>
      </c>
      <c r="R82" s="259">
        <v>-97283254</v>
      </c>
      <c r="S82" s="250" t="s">
        <v>435</v>
      </c>
      <c r="T82" s="287">
        <f t="shared" si="5"/>
        <v>730.37998309250918</v>
      </c>
    </row>
    <row r="83" spans="1:20">
      <c r="A83" s="250" t="s">
        <v>395</v>
      </c>
      <c r="B83" s="250" t="s">
        <v>411</v>
      </c>
      <c r="C83" s="250">
        <v>7</v>
      </c>
      <c r="D83" s="250" t="s">
        <v>394</v>
      </c>
      <c r="E83" s="250" t="s">
        <v>412</v>
      </c>
      <c r="G83" s="250" t="s">
        <v>79</v>
      </c>
      <c r="L83" s="260">
        <v>0</v>
      </c>
      <c r="M83" s="260">
        <v>69463.28</v>
      </c>
      <c r="N83" s="260">
        <f t="shared" si="4"/>
        <v>-69463.28</v>
      </c>
      <c r="O83" s="250" t="s">
        <v>436</v>
      </c>
      <c r="P83" s="259">
        <v>0</v>
      </c>
      <c r="Q83" s="259">
        <v>50734593</v>
      </c>
      <c r="R83" s="259">
        <v>-50734593</v>
      </c>
      <c r="S83" s="250" t="s">
        <v>436</v>
      </c>
      <c r="T83" s="287">
        <f t="shared" si="5"/>
        <v>730.38003676186906</v>
      </c>
    </row>
    <row r="84" spans="1:20">
      <c r="A84" s="250" t="s">
        <v>395</v>
      </c>
      <c r="B84" s="250" t="s">
        <v>411</v>
      </c>
      <c r="C84" s="250">
        <v>7</v>
      </c>
      <c r="D84" s="250" t="s">
        <v>394</v>
      </c>
      <c r="E84" s="250" t="s">
        <v>412</v>
      </c>
      <c r="G84" s="250" t="s">
        <v>79</v>
      </c>
      <c r="L84" s="260">
        <v>0</v>
      </c>
      <c r="M84" s="260">
        <v>54711.92</v>
      </c>
      <c r="N84" s="260">
        <f t="shared" si="4"/>
        <v>-54711.92</v>
      </c>
      <c r="O84" s="250" t="s">
        <v>437</v>
      </c>
      <c r="P84" s="259">
        <v>0</v>
      </c>
      <c r="Q84" s="259">
        <v>39960495</v>
      </c>
      <c r="R84" s="259">
        <v>-39960495</v>
      </c>
      <c r="S84" s="250" t="s">
        <v>437</v>
      </c>
      <c r="T84" s="287">
        <f t="shared" si="5"/>
        <v>730.38005246388718</v>
      </c>
    </row>
    <row r="85" spans="1:20">
      <c r="A85" s="250" t="s">
        <v>395</v>
      </c>
      <c r="B85" s="250" t="s">
        <v>411</v>
      </c>
      <c r="C85" s="250">
        <v>7</v>
      </c>
      <c r="D85" s="250" t="s">
        <v>394</v>
      </c>
      <c r="E85" s="250" t="s">
        <v>412</v>
      </c>
      <c r="G85" s="250" t="s">
        <v>79</v>
      </c>
      <c r="L85" s="260">
        <v>0</v>
      </c>
      <c r="M85" s="260">
        <v>47005.71</v>
      </c>
      <c r="N85" s="260">
        <f t="shared" si="4"/>
        <v>-47005.71</v>
      </c>
      <c r="O85" s="250" t="s">
        <v>438</v>
      </c>
      <c r="P85" s="259">
        <v>0</v>
      </c>
      <c r="Q85" s="259">
        <v>34332027</v>
      </c>
      <c r="R85" s="259">
        <v>-34332027</v>
      </c>
      <c r="S85" s="250" t="s">
        <v>438</v>
      </c>
      <c r="T85" s="287">
        <f t="shared" si="5"/>
        <v>730.37992618343605</v>
      </c>
    </row>
    <row r="86" spans="1:20">
      <c r="A86" s="250" t="s">
        <v>395</v>
      </c>
      <c r="B86" s="250" t="s">
        <v>411</v>
      </c>
      <c r="C86" s="250">
        <v>7</v>
      </c>
      <c r="D86" s="250" t="s">
        <v>394</v>
      </c>
      <c r="E86" s="250" t="s">
        <v>412</v>
      </c>
      <c r="G86" s="250" t="s">
        <v>79</v>
      </c>
      <c r="L86" s="260">
        <v>0</v>
      </c>
      <c r="M86" s="260">
        <v>37823.31</v>
      </c>
      <c r="N86" s="260">
        <f t="shared" si="4"/>
        <v>-37823.31</v>
      </c>
      <c r="O86" s="250" t="s">
        <v>439</v>
      </c>
      <c r="P86" s="259">
        <v>0</v>
      </c>
      <c r="Q86" s="259">
        <v>27625392</v>
      </c>
      <c r="R86" s="259">
        <v>-27625392</v>
      </c>
      <c r="S86" s="250" t="s">
        <v>439</v>
      </c>
      <c r="T86" s="287">
        <f t="shared" si="5"/>
        <v>730.38007514413732</v>
      </c>
    </row>
    <row r="87" spans="1:20">
      <c r="A87" s="250" t="s">
        <v>395</v>
      </c>
      <c r="B87" s="250" t="s">
        <v>411</v>
      </c>
      <c r="C87" s="250">
        <v>7</v>
      </c>
      <c r="D87" s="250" t="s">
        <v>394</v>
      </c>
      <c r="E87" s="250" t="s">
        <v>412</v>
      </c>
      <c r="G87" s="250" t="s">
        <v>79</v>
      </c>
      <c r="L87" s="260">
        <v>0</v>
      </c>
      <c r="M87" s="260">
        <v>15168.04</v>
      </c>
      <c r="N87" s="260">
        <f t="shared" si="4"/>
        <v>-15168.04</v>
      </c>
      <c r="O87" s="250" t="s">
        <v>440</v>
      </c>
      <c r="P87" s="259">
        <v>0</v>
      </c>
      <c r="Q87" s="259">
        <v>11078435</v>
      </c>
      <c r="R87" s="259">
        <v>-11078435</v>
      </c>
      <c r="S87" s="250" t="s">
        <v>440</v>
      </c>
      <c r="T87" s="287">
        <f t="shared" si="5"/>
        <v>730.38012821696145</v>
      </c>
    </row>
    <row r="88" spans="1:20">
      <c r="A88" s="250" t="s">
        <v>395</v>
      </c>
      <c r="B88" s="250" t="s">
        <v>411</v>
      </c>
      <c r="C88" s="250">
        <v>7</v>
      </c>
      <c r="D88" s="250" t="s">
        <v>394</v>
      </c>
      <c r="E88" s="250" t="s">
        <v>412</v>
      </c>
      <c r="G88" s="250" t="s">
        <v>79</v>
      </c>
      <c r="L88" s="260">
        <v>0</v>
      </c>
      <c r="M88" s="260">
        <v>11437.96</v>
      </c>
      <c r="N88" s="260">
        <f t="shared" si="4"/>
        <v>-11437.96</v>
      </c>
      <c r="O88" s="250" t="s">
        <v>441</v>
      </c>
      <c r="P88" s="259">
        <v>0</v>
      </c>
      <c r="Q88" s="259">
        <v>8354055</v>
      </c>
      <c r="R88" s="259">
        <v>-8354055</v>
      </c>
      <c r="S88" s="250" t="s">
        <v>441</v>
      </c>
      <c r="T88" s="287">
        <f t="shared" si="5"/>
        <v>730.37980548979021</v>
      </c>
    </row>
    <row r="89" spans="1:20">
      <c r="A89" s="250" t="s">
        <v>395</v>
      </c>
      <c r="B89" s="250" t="s">
        <v>411</v>
      </c>
      <c r="C89" s="250">
        <v>7</v>
      </c>
      <c r="D89" s="250" t="s">
        <v>394</v>
      </c>
      <c r="E89" s="250" t="s">
        <v>412</v>
      </c>
      <c r="G89" s="250" t="s">
        <v>79</v>
      </c>
      <c r="L89" s="260">
        <v>0</v>
      </c>
      <c r="M89" s="260">
        <v>9604.86</v>
      </c>
      <c r="N89" s="260">
        <f t="shared" si="4"/>
        <v>-9604.86</v>
      </c>
      <c r="O89" s="250" t="s">
        <v>442</v>
      </c>
      <c r="P89" s="259">
        <v>0</v>
      </c>
      <c r="Q89" s="259">
        <v>7015201</v>
      </c>
      <c r="R89" s="259">
        <v>-7015201</v>
      </c>
      <c r="S89" s="250" t="s">
        <v>442</v>
      </c>
      <c r="T89" s="287">
        <f t="shared" si="5"/>
        <v>730.38034911492718</v>
      </c>
    </row>
    <row r="90" spans="1:20">
      <c r="A90" s="250" t="s">
        <v>395</v>
      </c>
      <c r="B90" s="250" t="s">
        <v>411</v>
      </c>
      <c r="C90" s="250">
        <v>7</v>
      </c>
      <c r="D90" s="250" t="s">
        <v>394</v>
      </c>
      <c r="E90" s="250" t="s">
        <v>412</v>
      </c>
      <c r="G90" s="250" t="s">
        <v>79</v>
      </c>
      <c r="L90" s="260">
        <v>0</v>
      </c>
      <c r="M90" s="260">
        <v>3770.3</v>
      </c>
      <c r="N90" s="260">
        <f t="shared" si="4"/>
        <v>-3770.3</v>
      </c>
      <c r="O90" s="250" t="s">
        <v>443</v>
      </c>
      <c r="P90" s="259">
        <v>0</v>
      </c>
      <c r="Q90" s="259">
        <v>2753749</v>
      </c>
      <c r="R90" s="259">
        <v>-2753749</v>
      </c>
      <c r="S90" s="250" t="s">
        <v>443</v>
      </c>
      <c r="T90" s="287">
        <f t="shared" si="5"/>
        <v>730.37928016338219</v>
      </c>
    </row>
    <row r="91" spans="1:20">
      <c r="A91" s="250" t="s">
        <v>395</v>
      </c>
      <c r="B91" s="250" t="s">
        <v>411</v>
      </c>
      <c r="C91" s="250">
        <v>7</v>
      </c>
      <c r="D91" s="250" t="s">
        <v>394</v>
      </c>
      <c r="E91" s="250" t="s">
        <v>412</v>
      </c>
      <c r="G91" s="250" t="s">
        <v>79</v>
      </c>
      <c r="L91" s="260">
        <v>0</v>
      </c>
      <c r="M91" s="260">
        <v>3684.31</v>
      </c>
      <c r="N91" s="260">
        <f t="shared" si="4"/>
        <v>-3684.31</v>
      </c>
      <c r="O91" s="250" t="s">
        <v>444</v>
      </c>
      <c r="P91" s="259">
        <v>0</v>
      </c>
      <c r="Q91" s="259">
        <v>2690948</v>
      </c>
      <c r="R91" s="259">
        <v>-2690948</v>
      </c>
      <c r="S91" s="250" t="s">
        <v>444</v>
      </c>
      <c r="T91" s="287">
        <f t="shared" si="5"/>
        <v>730.38045115639022</v>
      </c>
    </row>
    <row r="92" spans="1:20">
      <c r="A92" s="250" t="s">
        <v>395</v>
      </c>
      <c r="B92" s="250" t="s">
        <v>411</v>
      </c>
      <c r="C92" s="250">
        <v>7</v>
      </c>
      <c r="D92" s="250" t="s">
        <v>394</v>
      </c>
      <c r="E92" s="250" t="s">
        <v>412</v>
      </c>
      <c r="G92" s="250" t="s">
        <v>79</v>
      </c>
      <c r="L92" s="260">
        <v>0</v>
      </c>
      <c r="M92" s="260">
        <v>3539.35</v>
      </c>
      <c r="N92" s="260">
        <f t="shared" si="4"/>
        <v>-3539.35</v>
      </c>
      <c r="O92" s="250" t="s">
        <v>445</v>
      </c>
      <c r="P92" s="259">
        <v>0</v>
      </c>
      <c r="Q92" s="259">
        <v>2585070</v>
      </c>
      <c r="R92" s="259">
        <v>-2585070</v>
      </c>
      <c r="S92" s="250" t="s">
        <v>445</v>
      </c>
      <c r="T92" s="287">
        <f t="shared" si="5"/>
        <v>730.37987201039743</v>
      </c>
    </row>
    <row r="93" spans="1:20">
      <c r="A93" s="250" t="s">
        <v>395</v>
      </c>
      <c r="B93" s="250" t="s">
        <v>411</v>
      </c>
      <c r="C93" s="250">
        <v>7</v>
      </c>
      <c r="D93" s="250" t="s">
        <v>394</v>
      </c>
      <c r="E93" s="250" t="s">
        <v>412</v>
      </c>
      <c r="G93" s="250" t="s">
        <v>79</v>
      </c>
      <c r="L93" s="260">
        <v>0</v>
      </c>
      <c r="M93" s="260">
        <v>3492.75</v>
      </c>
      <c r="N93" s="260">
        <f t="shared" si="4"/>
        <v>-3492.75</v>
      </c>
      <c r="O93" s="250" t="s">
        <v>446</v>
      </c>
      <c r="P93" s="259">
        <v>0</v>
      </c>
      <c r="Q93" s="259">
        <v>2551034</v>
      </c>
      <c r="R93" s="259">
        <v>-2551034</v>
      </c>
      <c r="S93" s="250" t="s">
        <v>446</v>
      </c>
      <c r="T93" s="287">
        <f t="shared" si="5"/>
        <v>730.37978670102359</v>
      </c>
    </row>
    <row r="94" spans="1:20">
      <c r="A94" s="250" t="s">
        <v>395</v>
      </c>
      <c r="B94" s="250" t="s">
        <v>411</v>
      </c>
      <c r="C94" s="250">
        <v>7</v>
      </c>
      <c r="D94" s="250" t="s">
        <v>394</v>
      </c>
      <c r="E94" s="250" t="s">
        <v>412</v>
      </c>
      <c r="G94" s="250" t="s">
        <v>79</v>
      </c>
      <c r="L94" s="260">
        <v>0</v>
      </c>
      <c r="M94" s="260">
        <v>3183.65</v>
      </c>
      <c r="N94" s="260">
        <f t="shared" si="4"/>
        <v>-3183.65</v>
      </c>
      <c r="O94" s="250" t="s">
        <v>447</v>
      </c>
      <c r="P94" s="259">
        <v>0</v>
      </c>
      <c r="Q94" s="259">
        <v>2325271</v>
      </c>
      <c r="R94" s="259">
        <v>-2325271</v>
      </c>
      <c r="S94" s="250" t="s">
        <v>447</v>
      </c>
      <c r="T94" s="287">
        <f t="shared" si="5"/>
        <v>730.37896753726068</v>
      </c>
    </row>
    <row r="95" spans="1:20">
      <c r="A95" s="250" t="s">
        <v>395</v>
      </c>
      <c r="B95" s="250" t="s">
        <v>411</v>
      </c>
      <c r="C95" s="250">
        <v>7</v>
      </c>
      <c r="D95" s="250" t="s">
        <v>394</v>
      </c>
      <c r="E95" s="250" t="s">
        <v>412</v>
      </c>
      <c r="G95" s="250" t="s">
        <v>79</v>
      </c>
      <c r="L95" s="260">
        <v>0</v>
      </c>
      <c r="M95" s="260">
        <v>2432.4499999999998</v>
      </c>
      <c r="N95" s="260">
        <f t="shared" si="4"/>
        <v>-2432.4499999999998</v>
      </c>
      <c r="O95" s="250" t="s">
        <v>450</v>
      </c>
      <c r="P95" s="259">
        <v>0</v>
      </c>
      <c r="Q95" s="259">
        <v>1776614</v>
      </c>
      <c r="R95" s="259">
        <v>-1776614</v>
      </c>
      <c r="S95" s="250" t="s">
        <v>450</v>
      </c>
      <c r="T95" s="287">
        <f t="shared" si="5"/>
        <v>730.38048058541801</v>
      </c>
    </row>
    <row r="96" spans="1:20">
      <c r="A96" s="250" t="s">
        <v>395</v>
      </c>
      <c r="B96" s="250" t="s">
        <v>411</v>
      </c>
      <c r="C96" s="250">
        <v>7</v>
      </c>
      <c r="D96" s="250" t="s">
        <v>394</v>
      </c>
      <c r="E96" s="250" t="s">
        <v>412</v>
      </c>
      <c r="G96" s="250" t="s">
        <v>79</v>
      </c>
      <c r="L96" s="260">
        <v>0</v>
      </c>
      <c r="M96" s="260">
        <v>1892.81</v>
      </c>
      <c r="N96" s="260">
        <f t="shared" si="4"/>
        <v>-1892.81</v>
      </c>
      <c r="O96" s="250" t="s">
        <v>451</v>
      </c>
      <c r="P96" s="259">
        <v>0</v>
      </c>
      <c r="Q96" s="259">
        <v>1382467</v>
      </c>
      <c r="R96" s="259">
        <v>-1382467</v>
      </c>
      <c r="S96" s="250" t="s">
        <v>451</v>
      </c>
      <c r="T96" s="287">
        <f t="shared" si="5"/>
        <v>730.37811507758306</v>
      </c>
    </row>
    <row r="97" spans="1:20">
      <c r="A97" s="250" t="s">
        <v>395</v>
      </c>
      <c r="B97" s="250" t="s">
        <v>411</v>
      </c>
      <c r="C97" s="250">
        <v>7</v>
      </c>
      <c r="D97" s="250" t="s">
        <v>394</v>
      </c>
      <c r="E97" s="250" t="s">
        <v>412</v>
      </c>
      <c r="G97" s="250" t="s">
        <v>79</v>
      </c>
      <c r="L97" s="260">
        <v>0</v>
      </c>
      <c r="M97" s="260">
        <v>1574.71</v>
      </c>
      <c r="N97" s="260">
        <f t="shared" si="4"/>
        <v>-1574.71</v>
      </c>
      <c r="O97" s="250" t="s">
        <v>452</v>
      </c>
      <c r="P97" s="259">
        <v>0</v>
      </c>
      <c r="Q97" s="259">
        <v>1150135</v>
      </c>
      <c r="R97" s="259">
        <v>-1150135</v>
      </c>
      <c r="S97" s="250" t="s">
        <v>452</v>
      </c>
      <c r="T97" s="287">
        <f t="shared" si="5"/>
        <v>730.37892691352693</v>
      </c>
    </row>
    <row r="98" spans="1:20">
      <c r="A98" s="250" t="s">
        <v>395</v>
      </c>
      <c r="B98" s="250" t="s">
        <v>411</v>
      </c>
      <c r="C98" s="250">
        <v>7</v>
      </c>
      <c r="D98" s="250" t="s">
        <v>394</v>
      </c>
      <c r="E98" s="250" t="s">
        <v>412</v>
      </c>
      <c r="G98" s="250" t="s">
        <v>79</v>
      </c>
      <c r="L98" s="260">
        <v>0</v>
      </c>
      <c r="M98" s="260">
        <v>931.7</v>
      </c>
      <c r="N98" s="260">
        <f t="shared" si="4"/>
        <v>-931.7</v>
      </c>
      <c r="O98" s="250" t="s">
        <v>455</v>
      </c>
      <c r="P98" s="259">
        <v>0</v>
      </c>
      <c r="Q98" s="259">
        <v>680493</v>
      </c>
      <c r="R98" s="259">
        <v>-680493</v>
      </c>
      <c r="S98" s="250" t="s">
        <v>455</v>
      </c>
      <c r="T98" s="287">
        <f t="shared" si="5"/>
        <v>730.37780401416762</v>
      </c>
    </row>
    <row r="99" spans="1:20">
      <c r="A99" s="250" t="s">
        <v>395</v>
      </c>
      <c r="B99" s="250" t="s">
        <v>411</v>
      </c>
      <c r="C99" s="250">
        <v>7</v>
      </c>
      <c r="D99" s="250" t="s">
        <v>394</v>
      </c>
      <c r="E99" s="250" t="s">
        <v>412</v>
      </c>
      <c r="G99" s="250" t="s">
        <v>79</v>
      </c>
      <c r="L99" s="260">
        <v>0</v>
      </c>
      <c r="M99" s="260">
        <v>858.54</v>
      </c>
      <c r="N99" s="260">
        <f t="shared" si="4"/>
        <v>-858.54</v>
      </c>
      <c r="O99" s="250" t="s">
        <v>456</v>
      </c>
      <c r="P99" s="259">
        <v>0</v>
      </c>
      <c r="Q99" s="259">
        <v>627057</v>
      </c>
      <c r="R99" s="259">
        <v>-627057</v>
      </c>
      <c r="S99" s="250" t="s">
        <v>456</v>
      </c>
      <c r="T99" s="287">
        <f t="shared" si="5"/>
        <v>730.37598714096032</v>
      </c>
    </row>
    <row r="100" spans="1:20">
      <c r="A100" s="250" t="s">
        <v>395</v>
      </c>
      <c r="B100" s="250" t="s">
        <v>411</v>
      </c>
      <c r="C100" s="250">
        <v>7</v>
      </c>
      <c r="D100" s="250" t="s">
        <v>394</v>
      </c>
      <c r="E100" s="250" t="s">
        <v>412</v>
      </c>
      <c r="G100" s="250" t="s">
        <v>79</v>
      </c>
      <c r="L100" s="260">
        <v>0</v>
      </c>
      <c r="M100" s="260">
        <v>744.71</v>
      </c>
      <c r="N100" s="260">
        <f t="shared" si="4"/>
        <v>-744.71</v>
      </c>
      <c r="O100" s="250" t="s">
        <v>457</v>
      </c>
      <c r="P100" s="259">
        <v>0</v>
      </c>
      <c r="Q100" s="259">
        <v>543918</v>
      </c>
      <c r="R100" s="259">
        <v>-543918</v>
      </c>
      <c r="S100" s="250" t="s">
        <v>457</v>
      </c>
      <c r="T100" s="287">
        <f t="shared" si="5"/>
        <v>730.37558244148727</v>
      </c>
    </row>
    <row r="101" spans="1:20">
      <c r="A101" s="250" t="s">
        <v>395</v>
      </c>
      <c r="B101" s="250" t="s">
        <v>411</v>
      </c>
      <c r="C101" s="250">
        <v>7</v>
      </c>
      <c r="D101" s="250" t="s">
        <v>394</v>
      </c>
      <c r="E101" s="250" t="s">
        <v>412</v>
      </c>
      <c r="G101" s="250" t="s">
        <v>79</v>
      </c>
      <c r="L101" s="260">
        <v>0</v>
      </c>
      <c r="M101" s="260">
        <v>626.88</v>
      </c>
      <c r="N101" s="260">
        <f t="shared" si="4"/>
        <v>-626.88</v>
      </c>
      <c r="O101" s="250" t="s">
        <v>459</v>
      </c>
      <c r="P101" s="259">
        <v>0</v>
      </c>
      <c r="Q101" s="259">
        <v>457861</v>
      </c>
      <c r="R101" s="259">
        <v>-457861</v>
      </c>
      <c r="S101" s="250" t="s">
        <v>459</v>
      </c>
      <c r="T101" s="287">
        <f t="shared" si="5"/>
        <v>730.3806151097499</v>
      </c>
    </row>
    <row r="102" spans="1:20">
      <c r="A102" s="250" t="s">
        <v>395</v>
      </c>
      <c r="B102" s="250" t="s">
        <v>411</v>
      </c>
      <c r="C102" s="250">
        <v>7</v>
      </c>
      <c r="D102" s="250" t="s">
        <v>394</v>
      </c>
      <c r="E102" s="250" t="s">
        <v>412</v>
      </c>
      <c r="G102" s="250" t="s">
        <v>79</v>
      </c>
      <c r="L102" s="260">
        <v>0</v>
      </c>
      <c r="M102" s="260">
        <v>597.58000000000004</v>
      </c>
      <c r="N102" s="260">
        <f t="shared" si="4"/>
        <v>-597.58000000000004</v>
      </c>
      <c r="O102" s="250" t="s">
        <v>460</v>
      </c>
      <c r="P102" s="259">
        <v>0</v>
      </c>
      <c r="Q102" s="259">
        <v>436463</v>
      </c>
      <c r="R102" s="259">
        <v>-436463</v>
      </c>
      <c r="S102" s="250" t="s">
        <v>460</v>
      </c>
      <c r="T102" s="287">
        <f t="shared" si="5"/>
        <v>730.38421633923485</v>
      </c>
    </row>
    <row r="103" spans="1:20">
      <c r="A103" s="250" t="s">
        <v>395</v>
      </c>
      <c r="B103" s="250" t="s">
        <v>411</v>
      </c>
      <c r="C103" s="250">
        <v>7</v>
      </c>
      <c r="D103" s="250" t="s">
        <v>394</v>
      </c>
      <c r="E103" s="250" t="s">
        <v>412</v>
      </c>
      <c r="G103" s="250" t="s">
        <v>79</v>
      </c>
      <c r="L103" s="260">
        <v>0</v>
      </c>
      <c r="M103" s="260">
        <v>501.61</v>
      </c>
      <c r="N103" s="260">
        <f t="shared" si="4"/>
        <v>-501.61</v>
      </c>
      <c r="O103" s="250" t="s">
        <v>461</v>
      </c>
      <c r="P103" s="259">
        <v>0</v>
      </c>
      <c r="Q103" s="259">
        <v>366365</v>
      </c>
      <c r="R103" s="259">
        <v>-366365</v>
      </c>
      <c r="S103" s="250" t="s">
        <v>461</v>
      </c>
      <c r="T103" s="287">
        <f t="shared" si="5"/>
        <v>730.37818225314481</v>
      </c>
    </row>
    <row r="104" spans="1:20">
      <c r="A104" s="250" t="s">
        <v>395</v>
      </c>
      <c r="B104" s="250" t="s">
        <v>411</v>
      </c>
      <c r="C104" s="250">
        <v>7</v>
      </c>
      <c r="D104" s="250" t="s">
        <v>394</v>
      </c>
      <c r="E104" s="250" t="s">
        <v>412</v>
      </c>
      <c r="G104" s="250" t="s">
        <v>79</v>
      </c>
      <c r="L104" s="260">
        <v>0</v>
      </c>
      <c r="M104" s="260">
        <v>310.01</v>
      </c>
      <c r="N104" s="260">
        <f t="shared" si="4"/>
        <v>-310.01</v>
      </c>
      <c r="O104" s="250" t="s">
        <v>467</v>
      </c>
      <c r="P104" s="259">
        <v>0</v>
      </c>
      <c r="Q104" s="259">
        <v>226427</v>
      </c>
      <c r="R104" s="259">
        <v>-226427</v>
      </c>
      <c r="S104" s="250" t="s">
        <v>467</v>
      </c>
      <c r="T104" s="287">
        <f t="shared" si="5"/>
        <v>730.38611657688466</v>
      </c>
    </row>
    <row r="105" spans="1:20">
      <c r="A105" s="250" t="s">
        <v>395</v>
      </c>
      <c r="B105" s="250" t="s">
        <v>411</v>
      </c>
      <c r="C105" s="250">
        <v>7</v>
      </c>
      <c r="D105" s="250" t="s">
        <v>394</v>
      </c>
      <c r="E105" s="250" t="s">
        <v>412</v>
      </c>
      <c r="G105" s="250" t="s">
        <v>79</v>
      </c>
      <c r="L105" s="260">
        <v>0</v>
      </c>
      <c r="M105" s="260">
        <v>287.33</v>
      </c>
      <c r="N105" s="260">
        <f t="shared" ref="N105:N136" si="6">+L105-M105</f>
        <v>-287.33</v>
      </c>
      <c r="O105" s="250" t="s">
        <v>468</v>
      </c>
      <c r="P105" s="259">
        <v>0</v>
      </c>
      <c r="Q105" s="259">
        <v>209859</v>
      </c>
      <c r="R105" s="259">
        <v>-209859</v>
      </c>
      <c r="S105" s="250" t="s">
        <v>468</v>
      </c>
      <c r="T105" s="287">
        <f t="shared" ref="T105:T136" si="7">+R105/N105</f>
        <v>730.37622246197759</v>
      </c>
    </row>
    <row r="106" spans="1:20">
      <c r="A106" s="250" t="s">
        <v>395</v>
      </c>
      <c r="B106" s="250" t="s">
        <v>411</v>
      </c>
      <c r="C106" s="250">
        <v>7</v>
      </c>
      <c r="D106" s="250" t="s">
        <v>394</v>
      </c>
      <c r="E106" s="250" t="s">
        <v>412</v>
      </c>
      <c r="G106" s="250" t="s">
        <v>79</v>
      </c>
      <c r="L106" s="260">
        <v>0</v>
      </c>
      <c r="M106" s="260">
        <v>277.67</v>
      </c>
      <c r="N106" s="260">
        <f t="shared" si="6"/>
        <v>-277.67</v>
      </c>
      <c r="O106" s="250" t="s">
        <v>469</v>
      </c>
      <c r="P106" s="259">
        <v>0</v>
      </c>
      <c r="Q106" s="259">
        <v>202803</v>
      </c>
      <c r="R106" s="259">
        <v>-202803</v>
      </c>
      <c r="S106" s="250" t="s">
        <v>469</v>
      </c>
      <c r="T106" s="287">
        <f t="shared" si="7"/>
        <v>730.3741851838513</v>
      </c>
    </row>
    <row r="107" spans="1:20">
      <c r="A107" s="250" t="s">
        <v>395</v>
      </c>
      <c r="B107" s="250" t="s">
        <v>411</v>
      </c>
      <c r="C107" s="250">
        <v>7</v>
      </c>
      <c r="D107" s="250" t="s">
        <v>394</v>
      </c>
      <c r="E107" s="250" t="s">
        <v>412</v>
      </c>
      <c r="G107" s="250" t="s">
        <v>79</v>
      </c>
      <c r="L107" s="260">
        <v>0</v>
      </c>
      <c r="M107" s="260">
        <v>256.05</v>
      </c>
      <c r="N107" s="260">
        <f t="shared" si="6"/>
        <v>-256.05</v>
      </c>
      <c r="O107" s="250" t="s">
        <v>470</v>
      </c>
      <c r="P107" s="259">
        <v>0</v>
      </c>
      <c r="Q107" s="259">
        <v>187012</v>
      </c>
      <c r="R107" s="259">
        <v>-187012</v>
      </c>
      <c r="S107" s="250" t="s">
        <v>470</v>
      </c>
      <c r="T107" s="287">
        <f t="shared" si="7"/>
        <v>730.37297402851004</v>
      </c>
    </row>
    <row r="108" spans="1:20">
      <c r="A108" s="250" t="s">
        <v>395</v>
      </c>
      <c r="B108" s="250" t="s">
        <v>411</v>
      </c>
      <c r="C108" s="250">
        <v>7</v>
      </c>
      <c r="D108" s="250" t="s">
        <v>394</v>
      </c>
      <c r="E108" s="250" t="s">
        <v>412</v>
      </c>
      <c r="G108" s="250" t="s">
        <v>79</v>
      </c>
      <c r="L108" s="260">
        <v>0</v>
      </c>
      <c r="M108" s="260">
        <v>194.36</v>
      </c>
      <c r="N108" s="260">
        <f t="shared" si="6"/>
        <v>-194.36</v>
      </c>
      <c r="O108" s="250" t="s">
        <v>474</v>
      </c>
      <c r="P108" s="259">
        <v>0</v>
      </c>
      <c r="Q108" s="259">
        <v>141960</v>
      </c>
      <c r="R108" s="259">
        <v>-141960</v>
      </c>
      <c r="S108" s="250" t="s">
        <v>474</v>
      </c>
      <c r="T108" s="287">
        <f t="shared" si="7"/>
        <v>730.39720107017899</v>
      </c>
    </row>
    <row r="109" spans="1:20">
      <c r="A109" s="250" t="s">
        <v>395</v>
      </c>
      <c r="B109" s="250" t="s">
        <v>411</v>
      </c>
      <c r="C109" s="250">
        <v>7</v>
      </c>
      <c r="D109" s="250" t="s">
        <v>394</v>
      </c>
      <c r="E109" s="250" t="s">
        <v>412</v>
      </c>
      <c r="G109" s="250" t="s">
        <v>79</v>
      </c>
      <c r="L109" s="260">
        <v>0</v>
      </c>
      <c r="M109" s="260">
        <v>126.72</v>
      </c>
      <c r="N109" s="260">
        <f t="shared" si="6"/>
        <v>-126.72</v>
      </c>
      <c r="O109" s="250" t="s">
        <v>477</v>
      </c>
      <c r="P109" s="259">
        <v>0</v>
      </c>
      <c r="Q109" s="259">
        <v>92555</v>
      </c>
      <c r="R109" s="259">
        <v>-92555</v>
      </c>
      <c r="S109" s="250" t="s">
        <v>477</v>
      </c>
      <c r="T109" s="287">
        <f t="shared" si="7"/>
        <v>730.38983585858591</v>
      </c>
    </row>
    <row r="110" spans="1:20">
      <c r="A110" s="250" t="s">
        <v>395</v>
      </c>
      <c r="B110" s="250" t="s">
        <v>411</v>
      </c>
      <c r="C110" s="250">
        <v>7</v>
      </c>
      <c r="D110" s="250" t="s">
        <v>394</v>
      </c>
      <c r="E110" s="250" t="s">
        <v>412</v>
      </c>
      <c r="G110" s="250" t="s">
        <v>79</v>
      </c>
      <c r="L110" s="260">
        <v>0</v>
      </c>
      <c r="M110" s="260">
        <v>111.28</v>
      </c>
      <c r="N110" s="260">
        <f t="shared" si="6"/>
        <v>-111.28</v>
      </c>
      <c r="O110" s="250" t="s">
        <v>479</v>
      </c>
      <c r="P110" s="259">
        <v>0</v>
      </c>
      <c r="Q110" s="259">
        <v>81279</v>
      </c>
      <c r="R110" s="259">
        <v>-81279</v>
      </c>
      <c r="S110" s="250" t="s">
        <v>479</v>
      </c>
      <c r="T110" s="287">
        <f t="shared" si="7"/>
        <v>730.40079079798704</v>
      </c>
    </row>
    <row r="111" spans="1:20">
      <c r="A111" s="250" t="s">
        <v>395</v>
      </c>
      <c r="B111" s="250" t="s">
        <v>411</v>
      </c>
      <c r="C111" s="250">
        <v>7</v>
      </c>
      <c r="D111" s="250" t="s">
        <v>394</v>
      </c>
      <c r="E111" s="250" t="s">
        <v>412</v>
      </c>
      <c r="G111" s="250" t="s">
        <v>79</v>
      </c>
      <c r="L111" s="260">
        <v>0</v>
      </c>
      <c r="M111" s="260">
        <v>95.15</v>
      </c>
      <c r="N111" s="260">
        <f t="shared" si="6"/>
        <v>-95.15</v>
      </c>
      <c r="O111" s="250" t="s">
        <v>482</v>
      </c>
      <c r="P111" s="259">
        <v>0</v>
      </c>
      <c r="Q111" s="259">
        <v>69497</v>
      </c>
      <c r="R111" s="259">
        <v>-69497</v>
      </c>
      <c r="S111" s="250" t="s">
        <v>482</v>
      </c>
      <c r="T111" s="287">
        <f t="shared" si="7"/>
        <v>730.39411455596428</v>
      </c>
    </row>
    <row r="112" spans="1:20">
      <c r="A112" s="250" t="s">
        <v>395</v>
      </c>
      <c r="B112" s="250" t="s">
        <v>411</v>
      </c>
      <c r="C112" s="250">
        <v>7</v>
      </c>
      <c r="D112" s="250" t="s">
        <v>394</v>
      </c>
      <c r="E112" s="250" t="s">
        <v>412</v>
      </c>
      <c r="G112" s="250" t="s">
        <v>79</v>
      </c>
      <c r="L112" s="260">
        <v>0</v>
      </c>
      <c r="M112" s="260">
        <v>76.930000000000007</v>
      </c>
      <c r="N112" s="260">
        <f t="shared" si="6"/>
        <v>-76.930000000000007</v>
      </c>
      <c r="O112" s="250" t="s">
        <v>483</v>
      </c>
      <c r="P112" s="259">
        <v>0</v>
      </c>
      <c r="Q112" s="259">
        <v>56188</v>
      </c>
      <c r="R112" s="259">
        <v>-56188</v>
      </c>
      <c r="S112" s="250" t="s">
        <v>483</v>
      </c>
      <c r="T112" s="287">
        <f t="shared" si="7"/>
        <v>730.37826595606384</v>
      </c>
    </row>
    <row r="113" spans="1:20">
      <c r="A113" s="250" t="s">
        <v>395</v>
      </c>
      <c r="B113" s="250" t="s">
        <v>411</v>
      </c>
      <c r="C113" s="250">
        <v>7</v>
      </c>
      <c r="D113" s="250" t="s">
        <v>394</v>
      </c>
      <c r="E113" s="250" t="s">
        <v>412</v>
      </c>
      <c r="G113" s="250" t="s">
        <v>79</v>
      </c>
      <c r="L113" s="260">
        <v>0</v>
      </c>
      <c r="M113" s="260">
        <v>71.42</v>
      </c>
      <c r="N113" s="260">
        <f t="shared" si="6"/>
        <v>-71.42</v>
      </c>
      <c r="O113" s="250" t="s">
        <v>485</v>
      </c>
      <c r="P113" s="259">
        <v>0</v>
      </c>
      <c r="Q113" s="259">
        <v>52165</v>
      </c>
      <c r="R113" s="259">
        <v>-52165</v>
      </c>
      <c r="S113" s="250" t="s">
        <v>485</v>
      </c>
      <c r="T113" s="287">
        <f t="shared" si="7"/>
        <v>730.39764771772616</v>
      </c>
    </row>
    <row r="114" spans="1:20">
      <c r="A114" s="250" t="s">
        <v>395</v>
      </c>
      <c r="B114" s="250" t="s">
        <v>411</v>
      </c>
      <c r="C114" s="250">
        <v>7</v>
      </c>
      <c r="D114" s="250" t="s">
        <v>394</v>
      </c>
      <c r="E114" s="250" t="s">
        <v>412</v>
      </c>
      <c r="G114" s="250" t="s">
        <v>79</v>
      </c>
      <c r="L114" s="260">
        <v>0</v>
      </c>
      <c r="M114" s="260">
        <v>62.18</v>
      </c>
      <c r="N114" s="260">
        <f t="shared" si="6"/>
        <v>-62.18</v>
      </c>
      <c r="O114" s="250" t="s">
        <v>486</v>
      </c>
      <c r="P114" s="259">
        <v>0</v>
      </c>
      <c r="Q114" s="259">
        <v>45416</v>
      </c>
      <c r="R114" s="259">
        <v>-45416</v>
      </c>
      <c r="S114" s="250" t="s">
        <v>486</v>
      </c>
      <c r="T114" s="287">
        <f t="shared" si="7"/>
        <v>730.39562560308786</v>
      </c>
    </row>
    <row r="115" spans="1:20">
      <c r="A115" s="250" t="s">
        <v>395</v>
      </c>
      <c r="B115" s="250" t="s">
        <v>411</v>
      </c>
      <c r="C115" s="250">
        <v>7</v>
      </c>
      <c r="D115" s="250" t="s">
        <v>394</v>
      </c>
      <c r="E115" s="250" t="s">
        <v>412</v>
      </c>
      <c r="G115" s="250" t="s">
        <v>79</v>
      </c>
      <c r="L115" s="260">
        <v>0</v>
      </c>
      <c r="M115" s="260">
        <v>56.05</v>
      </c>
      <c r="N115" s="260">
        <f t="shared" si="6"/>
        <v>-56.05</v>
      </c>
      <c r="O115" s="250" t="s">
        <v>487</v>
      </c>
      <c r="P115" s="259">
        <v>0</v>
      </c>
      <c r="Q115" s="259">
        <v>40936</v>
      </c>
      <c r="R115" s="259">
        <v>-40936</v>
      </c>
      <c r="S115" s="250" t="s">
        <v>487</v>
      </c>
      <c r="T115" s="287">
        <f t="shared" si="7"/>
        <v>730.3479036574488</v>
      </c>
    </row>
    <row r="116" spans="1:20">
      <c r="A116" s="250" t="s">
        <v>395</v>
      </c>
      <c r="B116" s="250" t="s">
        <v>411</v>
      </c>
      <c r="C116" s="250">
        <v>7</v>
      </c>
      <c r="D116" s="250" t="s">
        <v>394</v>
      </c>
      <c r="E116" s="250" t="s">
        <v>412</v>
      </c>
      <c r="G116" s="250" t="s">
        <v>79</v>
      </c>
      <c r="L116" s="260">
        <v>0</v>
      </c>
      <c r="M116" s="260">
        <v>55.29</v>
      </c>
      <c r="N116" s="260">
        <f t="shared" si="6"/>
        <v>-55.29</v>
      </c>
      <c r="O116" s="250" t="s">
        <v>488</v>
      </c>
      <c r="P116" s="259">
        <v>0</v>
      </c>
      <c r="Q116" s="259">
        <v>40385</v>
      </c>
      <c r="R116" s="259">
        <v>-40385</v>
      </c>
      <c r="S116" s="250" t="s">
        <v>488</v>
      </c>
      <c r="T116" s="287">
        <f t="shared" si="7"/>
        <v>730.42141436064389</v>
      </c>
    </row>
    <row r="117" spans="1:20">
      <c r="A117" s="250" t="s">
        <v>395</v>
      </c>
      <c r="B117" s="250" t="s">
        <v>411</v>
      </c>
      <c r="C117" s="250">
        <v>7</v>
      </c>
      <c r="D117" s="250" t="s">
        <v>394</v>
      </c>
      <c r="E117" s="250" t="s">
        <v>412</v>
      </c>
      <c r="G117" s="250" t="s">
        <v>79</v>
      </c>
      <c r="L117" s="260">
        <v>0</v>
      </c>
      <c r="M117" s="260">
        <v>53.07</v>
      </c>
      <c r="N117" s="260">
        <f t="shared" si="6"/>
        <v>-53.07</v>
      </c>
      <c r="O117" s="250" t="s">
        <v>489</v>
      </c>
      <c r="P117" s="259">
        <v>0</v>
      </c>
      <c r="Q117" s="259">
        <v>38758</v>
      </c>
      <c r="R117" s="259">
        <v>-38758</v>
      </c>
      <c r="S117" s="250" t="s">
        <v>489</v>
      </c>
      <c r="T117" s="287">
        <f t="shared" si="7"/>
        <v>730.3184473337102</v>
      </c>
    </row>
    <row r="118" spans="1:20">
      <c r="A118" s="250" t="s">
        <v>395</v>
      </c>
      <c r="B118" s="250" t="s">
        <v>411</v>
      </c>
      <c r="C118" s="250">
        <v>7</v>
      </c>
      <c r="D118" s="250" t="s">
        <v>394</v>
      </c>
      <c r="E118" s="250" t="s">
        <v>412</v>
      </c>
      <c r="G118" s="250" t="s">
        <v>79</v>
      </c>
      <c r="L118" s="260">
        <v>0</v>
      </c>
      <c r="M118" s="260">
        <v>45.26</v>
      </c>
      <c r="N118" s="260">
        <f t="shared" si="6"/>
        <v>-45.26</v>
      </c>
      <c r="O118" s="250" t="s">
        <v>491</v>
      </c>
      <c r="P118" s="259">
        <v>0</v>
      </c>
      <c r="Q118" s="259">
        <v>33059</v>
      </c>
      <c r="R118" s="259">
        <v>-33059</v>
      </c>
      <c r="S118" s="250" t="s">
        <v>491</v>
      </c>
      <c r="T118" s="287">
        <f t="shared" si="7"/>
        <v>730.42421564295182</v>
      </c>
    </row>
    <row r="119" spans="1:20">
      <c r="A119" s="250" t="s">
        <v>395</v>
      </c>
      <c r="B119" s="250" t="s">
        <v>411</v>
      </c>
      <c r="C119" s="250">
        <v>7</v>
      </c>
      <c r="D119" s="250" t="s">
        <v>394</v>
      </c>
      <c r="E119" s="250" t="s">
        <v>412</v>
      </c>
      <c r="G119" s="250" t="s">
        <v>79</v>
      </c>
      <c r="L119" s="260">
        <v>0</v>
      </c>
      <c r="M119" s="260">
        <v>38.380000000000003</v>
      </c>
      <c r="N119" s="260">
        <f t="shared" si="6"/>
        <v>-38.380000000000003</v>
      </c>
      <c r="O119" s="250" t="s">
        <v>493</v>
      </c>
      <c r="P119" s="259">
        <v>0</v>
      </c>
      <c r="Q119" s="259">
        <v>28034</v>
      </c>
      <c r="R119" s="259">
        <v>-28034</v>
      </c>
      <c r="S119" s="250" t="s">
        <v>493</v>
      </c>
      <c r="T119" s="287">
        <f t="shared" si="7"/>
        <v>730.43251693590412</v>
      </c>
    </row>
    <row r="120" spans="1:20">
      <c r="A120" s="250" t="s">
        <v>395</v>
      </c>
      <c r="B120" s="250" t="s">
        <v>411</v>
      </c>
      <c r="C120" s="250">
        <v>7</v>
      </c>
      <c r="D120" s="250" t="s">
        <v>394</v>
      </c>
      <c r="E120" s="250" t="s">
        <v>412</v>
      </c>
      <c r="G120" s="250" t="s">
        <v>79</v>
      </c>
      <c r="L120" s="260">
        <v>0</v>
      </c>
      <c r="M120" s="260">
        <v>34.369999999999997</v>
      </c>
      <c r="N120" s="260">
        <f t="shared" si="6"/>
        <v>-34.369999999999997</v>
      </c>
      <c r="O120" s="250" t="s">
        <v>495</v>
      </c>
      <c r="P120" s="259">
        <v>0</v>
      </c>
      <c r="Q120" s="259">
        <v>25106</v>
      </c>
      <c r="R120" s="259">
        <v>-25106</v>
      </c>
      <c r="S120" s="250" t="s">
        <v>495</v>
      </c>
      <c r="T120" s="287">
        <f t="shared" si="7"/>
        <v>730.46261274367191</v>
      </c>
    </row>
    <row r="121" spans="1:20">
      <c r="A121" s="250" t="s">
        <v>395</v>
      </c>
      <c r="B121" s="250" t="s">
        <v>411</v>
      </c>
      <c r="C121" s="250">
        <v>7</v>
      </c>
      <c r="D121" s="250" t="s">
        <v>394</v>
      </c>
      <c r="E121" s="250" t="s">
        <v>412</v>
      </c>
      <c r="G121" s="250" t="s">
        <v>79</v>
      </c>
      <c r="L121" s="260">
        <v>0</v>
      </c>
      <c r="M121" s="260">
        <v>26.38</v>
      </c>
      <c r="N121" s="260">
        <f t="shared" si="6"/>
        <v>-26.38</v>
      </c>
      <c r="O121" s="250" t="s">
        <v>497</v>
      </c>
      <c r="P121" s="259">
        <v>0</v>
      </c>
      <c r="Q121" s="259">
        <v>19267</v>
      </c>
      <c r="R121" s="259">
        <v>-19267</v>
      </c>
      <c r="S121" s="250" t="s">
        <v>497</v>
      </c>
      <c r="T121" s="287">
        <f t="shared" si="7"/>
        <v>730.36391205458688</v>
      </c>
    </row>
    <row r="122" spans="1:20">
      <c r="A122" s="250" t="s">
        <v>395</v>
      </c>
      <c r="B122" s="250" t="s">
        <v>411</v>
      </c>
      <c r="C122" s="250">
        <v>7</v>
      </c>
      <c r="D122" s="250" t="s">
        <v>394</v>
      </c>
      <c r="E122" s="250" t="s">
        <v>412</v>
      </c>
      <c r="G122" s="250" t="s">
        <v>79</v>
      </c>
      <c r="L122" s="260">
        <v>0</v>
      </c>
      <c r="M122" s="260">
        <v>23.66</v>
      </c>
      <c r="N122" s="260">
        <f t="shared" si="6"/>
        <v>-23.66</v>
      </c>
      <c r="O122" s="250" t="s">
        <v>499</v>
      </c>
      <c r="P122" s="259">
        <v>0</v>
      </c>
      <c r="Q122" s="259">
        <v>17281</v>
      </c>
      <c r="R122" s="259">
        <v>-17281</v>
      </c>
      <c r="S122" s="250" t="s">
        <v>499</v>
      </c>
      <c r="T122" s="287">
        <f t="shared" si="7"/>
        <v>730.38884192730347</v>
      </c>
    </row>
    <row r="123" spans="1:20">
      <c r="A123" s="250" t="s">
        <v>395</v>
      </c>
      <c r="B123" s="250" t="s">
        <v>411</v>
      </c>
      <c r="C123" s="250">
        <v>7</v>
      </c>
      <c r="D123" s="250" t="s">
        <v>394</v>
      </c>
      <c r="E123" s="250" t="s">
        <v>412</v>
      </c>
      <c r="G123" s="250" t="s">
        <v>79</v>
      </c>
      <c r="L123" s="260">
        <v>0</v>
      </c>
      <c r="M123" s="260">
        <v>9.2799999999999994</v>
      </c>
      <c r="N123" s="260">
        <f t="shared" si="6"/>
        <v>-9.2799999999999994</v>
      </c>
      <c r="O123" s="250" t="s">
        <v>506</v>
      </c>
      <c r="P123" s="259">
        <v>0</v>
      </c>
      <c r="Q123" s="259">
        <v>6781</v>
      </c>
      <c r="R123" s="259">
        <v>-6781</v>
      </c>
      <c r="S123" s="250" t="s">
        <v>506</v>
      </c>
      <c r="T123" s="287">
        <f t="shared" si="7"/>
        <v>730.71120689655174</v>
      </c>
    </row>
    <row r="124" spans="1:20">
      <c r="A124" s="250" t="s">
        <v>395</v>
      </c>
      <c r="B124" s="250" t="s">
        <v>411</v>
      </c>
      <c r="C124" s="250">
        <v>7</v>
      </c>
      <c r="D124" s="250" t="s">
        <v>394</v>
      </c>
      <c r="E124" s="250" t="s">
        <v>412</v>
      </c>
      <c r="G124" s="250" t="s">
        <v>79</v>
      </c>
      <c r="L124" s="260">
        <v>0</v>
      </c>
      <c r="M124" s="260">
        <v>8.1999999999999993</v>
      </c>
      <c r="N124" s="260">
        <f t="shared" si="6"/>
        <v>-8.1999999999999993</v>
      </c>
      <c r="O124" s="250" t="s">
        <v>508</v>
      </c>
      <c r="P124" s="259">
        <v>0</v>
      </c>
      <c r="Q124" s="259">
        <v>5992</v>
      </c>
      <c r="R124" s="259">
        <v>-5992</v>
      </c>
      <c r="S124" s="250" t="s">
        <v>508</v>
      </c>
      <c r="T124" s="287">
        <f t="shared" si="7"/>
        <v>730.73170731707319</v>
      </c>
    </row>
    <row r="125" spans="1:20">
      <c r="A125" s="250" t="s">
        <v>395</v>
      </c>
      <c r="B125" s="250" t="s">
        <v>411</v>
      </c>
      <c r="C125" s="250">
        <v>7</v>
      </c>
      <c r="D125" s="250" t="s">
        <v>394</v>
      </c>
      <c r="E125" s="250" t="s">
        <v>412</v>
      </c>
      <c r="G125" s="250" t="s">
        <v>79</v>
      </c>
      <c r="L125" s="260">
        <v>0</v>
      </c>
      <c r="M125" s="260">
        <v>6.44</v>
      </c>
      <c r="N125" s="260">
        <f t="shared" si="6"/>
        <v>-6.44</v>
      </c>
      <c r="O125" s="250" t="s">
        <v>510</v>
      </c>
      <c r="P125" s="259">
        <v>0</v>
      </c>
      <c r="Q125" s="259">
        <v>4707</v>
      </c>
      <c r="R125" s="259">
        <v>-4707</v>
      </c>
      <c r="S125" s="250" t="s">
        <v>510</v>
      </c>
      <c r="T125" s="287">
        <f t="shared" si="7"/>
        <v>730.9006211180124</v>
      </c>
    </row>
    <row r="126" spans="1:20">
      <c r="A126" s="250" t="s">
        <v>395</v>
      </c>
      <c r="B126" s="250" t="s">
        <v>411</v>
      </c>
      <c r="C126" s="250">
        <v>7</v>
      </c>
      <c r="D126" s="250" t="s">
        <v>394</v>
      </c>
      <c r="E126" s="250" t="s">
        <v>412</v>
      </c>
      <c r="G126" s="250" t="s">
        <v>79</v>
      </c>
      <c r="L126" s="260">
        <v>0</v>
      </c>
      <c r="M126" s="260">
        <v>2.8</v>
      </c>
      <c r="N126" s="260">
        <f t="shared" si="6"/>
        <v>-2.8</v>
      </c>
      <c r="O126" s="250" t="s">
        <v>516</v>
      </c>
      <c r="P126" s="259">
        <v>0</v>
      </c>
      <c r="Q126" s="259">
        <v>2043</v>
      </c>
      <c r="R126" s="259">
        <v>-2043</v>
      </c>
      <c r="S126" s="250" t="s">
        <v>516</v>
      </c>
      <c r="T126" s="287">
        <f t="shared" si="7"/>
        <v>729.64285714285722</v>
      </c>
    </row>
    <row r="127" spans="1:20">
      <c r="A127" s="250" t="s">
        <v>395</v>
      </c>
      <c r="B127" s="250" t="s">
        <v>411</v>
      </c>
      <c r="C127" s="250">
        <v>7</v>
      </c>
      <c r="D127" s="250" t="s">
        <v>394</v>
      </c>
      <c r="E127" s="250" t="s">
        <v>412</v>
      </c>
      <c r="G127" s="250" t="s">
        <v>79</v>
      </c>
      <c r="L127" s="260">
        <v>0</v>
      </c>
      <c r="M127" s="260">
        <v>2.7</v>
      </c>
      <c r="N127" s="260">
        <f t="shared" si="6"/>
        <v>-2.7</v>
      </c>
      <c r="O127" s="250" t="s">
        <v>517</v>
      </c>
      <c r="P127" s="259">
        <v>0</v>
      </c>
      <c r="Q127" s="259">
        <v>1970</v>
      </c>
      <c r="R127" s="259">
        <v>-1970</v>
      </c>
      <c r="S127" s="250" t="s">
        <v>517</v>
      </c>
      <c r="T127" s="287">
        <f t="shared" si="7"/>
        <v>729.62962962962956</v>
      </c>
    </row>
    <row r="128" spans="1:20">
      <c r="A128" s="250" t="s">
        <v>395</v>
      </c>
      <c r="B128" s="250" t="s">
        <v>411</v>
      </c>
      <c r="C128" s="250">
        <v>7</v>
      </c>
      <c r="D128" s="250" t="s">
        <v>394</v>
      </c>
      <c r="E128" s="250" t="s">
        <v>412</v>
      </c>
      <c r="G128" s="250" t="s">
        <v>79</v>
      </c>
      <c r="L128" s="260">
        <v>0</v>
      </c>
      <c r="M128" s="260">
        <v>0.5</v>
      </c>
      <c r="N128" s="260">
        <f t="shared" si="6"/>
        <v>-0.5</v>
      </c>
      <c r="O128" s="250" t="s">
        <v>523</v>
      </c>
      <c r="P128" s="259">
        <v>0</v>
      </c>
      <c r="Q128" s="259">
        <v>368</v>
      </c>
      <c r="R128" s="259">
        <v>-368</v>
      </c>
      <c r="S128" s="250" t="s">
        <v>523</v>
      </c>
      <c r="T128" s="287">
        <f t="shared" si="7"/>
        <v>736</v>
      </c>
    </row>
    <row r="129" spans="1:20">
      <c r="A129" s="250" t="s">
        <v>395</v>
      </c>
      <c r="B129" s="250" t="s">
        <v>411</v>
      </c>
      <c r="C129" s="250">
        <v>7</v>
      </c>
      <c r="D129" s="250" t="s">
        <v>394</v>
      </c>
      <c r="E129" s="250" t="s">
        <v>412</v>
      </c>
      <c r="G129" s="250" t="s">
        <v>79</v>
      </c>
      <c r="L129" s="260">
        <v>0</v>
      </c>
      <c r="M129" s="260">
        <v>0.34</v>
      </c>
      <c r="N129" s="260">
        <f t="shared" si="6"/>
        <v>-0.34</v>
      </c>
      <c r="O129" s="250" t="s">
        <v>525</v>
      </c>
      <c r="P129" s="259">
        <v>0</v>
      </c>
      <c r="Q129" s="259">
        <v>247</v>
      </c>
      <c r="R129" s="259">
        <v>-247</v>
      </c>
      <c r="S129" s="250" t="s">
        <v>525</v>
      </c>
      <c r="T129" s="287">
        <f t="shared" si="7"/>
        <v>726.47058823529403</v>
      </c>
    </row>
    <row r="130" spans="1:20">
      <c r="A130" s="250" t="s">
        <v>395</v>
      </c>
      <c r="B130" s="250" t="s">
        <v>411</v>
      </c>
      <c r="C130" s="250">
        <v>7</v>
      </c>
      <c r="D130" s="250" t="s">
        <v>394</v>
      </c>
      <c r="E130" s="250" t="s">
        <v>412</v>
      </c>
      <c r="G130" s="250" t="s">
        <v>79</v>
      </c>
      <c r="L130" s="260">
        <v>0</v>
      </c>
      <c r="M130" s="260">
        <v>0.16</v>
      </c>
      <c r="N130" s="260">
        <f t="shared" si="6"/>
        <v>-0.16</v>
      </c>
      <c r="O130" s="250" t="s">
        <v>526</v>
      </c>
      <c r="P130" s="259">
        <v>0</v>
      </c>
      <c r="Q130" s="259">
        <v>116</v>
      </c>
      <c r="R130" s="259">
        <v>-116</v>
      </c>
      <c r="S130" s="250" t="s">
        <v>526</v>
      </c>
      <c r="T130" s="287">
        <f t="shared" si="7"/>
        <v>725</v>
      </c>
    </row>
    <row r="131" spans="1:20">
      <c r="A131" s="250" t="s">
        <v>395</v>
      </c>
      <c r="B131" s="250" t="s">
        <v>411</v>
      </c>
      <c r="C131" s="250">
        <v>7</v>
      </c>
      <c r="D131" s="250" t="s">
        <v>394</v>
      </c>
      <c r="E131" s="250" t="s">
        <v>412</v>
      </c>
      <c r="G131" s="250" t="s">
        <v>79</v>
      </c>
      <c r="L131" s="260">
        <v>0</v>
      </c>
      <c r="M131" s="260">
        <v>0.04</v>
      </c>
      <c r="N131" s="260">
        <f t="shared" si="6"/>
        <v>-0.04</v>
      </c>
      <c r="O131" s="250" t="s">
        <v>527</v>
      </c>
      <c r="P131" s="259">
        <v>0</v>
      </c>
      <c r="Q131" s="259">
        <v>28</v>
      </c>
      <c r="R131" s="259">
        <v>-28</v>
      </c>
      <c r="S131" s="250" t="s">
        <v>527</v>
      </c>
      <c r="T131" s="287">
        <f t="shared" si="7"/>
        <v>700</v>
      </c>
    </row>
    <row r="132" spans="1:20">
      <c r="A132" s="250" t="s">
        <v>395</v>
      </c>
      <c r="B132" s="250" t="s">
        <v>411</v>
      </c>
      <c r="C132" s="250">
        <v>7</v>
      </c>
      <c r="D132" s="250" t="s">
        <v>394</v>
      </c>
      <c r="E132" s="250" t="s">
        <v>412</v>
      </c>
      <c r="G132" s="250" t="s">
        <v>79</v>
      </c>
      <c r="L132" s="260">
        <v>0</v>
      </c>
      <c r="M132" s="260">
        <v>0.03</v>
      </c>
      <c r="N132" s="260">
        <f t="shared" si="6"/>
        <v>-0.03</v>
      </c>
      <c r="O132" s="250" t="s">
        <v>528</v>
      </c>
      <c r="P132" s="259">
        <v>0</v>
      </c>
      <c r="Q132" s="259">
        <v>23</v>
      </c>
      <c r="R132" s="259">
        <v>-23</v>
      </c>
      <c r="S132" s="250" t="s">
        <v>528</v>
      </c>
      <c r="T132" s="287">
        <f t="shared" si="7"/>
        <v>766.66666666666674</v>
      </c>
    </row>
    <row r="133" spans="1:20">
      <c r="A133" s="250" t="s">
        <v>396</v>
      </c>
      <c r="B133" s="250" t="s">
        <v>418</v>
      </c>
      <c r="C133" s="250">
        <v>1</v>
      </c>
      <c r="D133" s="250" t="s">
        <v>394</v>
      </c>
      <c r="E133" s="250" t="s">
        <v>419</v>
      </c>
      <c r="G133" s="250" t="s">
        <v>90</v>
      </c>
      <c r="L133" s="260">
        <v>0</v>
      </c>
      <c r="M133" s="260">
        <v>1058847.94</v>
      </c>
      <c r="N133" s="260">
        <f t="shared" si="6"/>
        <v>-1058847.94</v>
      </c>
      <c r="O133" s="250" t="s">
        <v>529</v>
      </c>
      <c r="P133" s="259">
        <v>0</v>
      </c>
      <c r="Q133" s="259">
        <v>783250997</v>
      </c>
      <c r="R133" s="259">
        <v>-783250997</v>
      </c>
      <c r="S133" s="250" t="s">
        <v>529</v>
      </c>
      <c r="T133" s="287">
        <f t="shared" si="7"/>
        <v>739.71999888860341</v>
      </c>
    </row>
    <row r="134" spans="1:20">
      <c r="A134" s="250" t="s">
        <v>396</v>
      </c>
      <c r="B134" s="250" t="s">
        <v>418</v>
      </c>
      <c r="C134" s="250">
        <v>1</v>
      </c>
      <c r="D134" s="250" t="s">
        <v>394</v>
      </c>
      <c r="E134" s="250" t="s">
        <v>419</v>
      </c>
      <c r="G134" s="250" t="s">
        <v>90</v>
      </c>
      <c r="L134" s="260">
        <v>0</v>
      </c>
      <c r="M134" s="260">
        <v>739442.11</v>
      </c>
      <c r="N134" s="260">
        <f t="shared" si="6"/>
        <v>-739442.11</v>
      </c>
      <c r="O134" s="250" t="s">
        <v>530</v>
      </c>
      <c r="P134" s="259">
        <v>0</v>
      </c>
      <c r="Q134" s="259">
        <v>546980120</v>
      </c>
      <c r="R134" s="259">
        <v>-546980120</v>
      </c>
      <c r="S134" s="250" t="s">
        <v>530</v>
      </c>
      <c r="T134" s="287">
        <f t="shared" si="7"/>
        <v>739.72000323324835</v>
      </c>
    </row>
    <row r="135" spans="1:20">
      <c r="A135" s="250" t="s">
        <v>396</v>
      </c>
      <c r="B135" s="250" t="s">
        <v>418</v>
      </c>
      <c r="C135" s="250">
        <v>1</v>
      </c>
      <c r="D135" s="250" t="s">
        <v>394</v>
      </c>
      <c r="E135" s="250" t="s">
        <v>419</v>
      </c>
      <c r="G135" s="250" t="s">
        <v>90</v>
      </c>
      <c r="L135" s="260">
        <v>0</v>
      </c>
      <c r="M135" s="260">
        <v>528101.87</v>
      </c>
      <c r="N135" s="260">
        <f t="shared" si="6"/>
        <v>-528101.87</v>
      </c>
      <c r="O135" s="250" t="s">
        <v>531</v>
      </c>
      <c r="P135" s="259">
        <v>0</v>
      </c>
      <c r="Q135" s="259">
        <v>390647514</v>
      </c>
      <c r="R135" s="259">
        <v>-390647514</v>
      </c>
      <c r="S135" s="250" t="s">
        <v>531</v>
      </c>
      <c r="T135" s="287">
        <f t="shared" si="7"/>
        <v>739.71999758304207</v>
      </c>
    </row>
    <row r="136" spans="1:20">
      <c r="A136" s="250" t="s">
        <v>396</v>
      </c>
      <c r="B136" s="250" t="s">
        <v>418</v>
      </c>
      <c r="C136" s="250">
        <v>1</v>
      </c>
      <c r="D136" s="250" t="s">
        <v>394</v>
      </c>
      <c r="E136" s="250" t="s">
        <v>419</v>
      </c>
      <c r="G136" s="250" t="s">
        <v>90</v>
      </c>
      <c r="L136" s="260">
        <v>0</v>
      </c>
      <c r="M136" s="260">
        <v>189523.01</v>
      </c>
      <c r="N136" s="260">
        <f t="shared" si="6"/>
        <v>-189523.01</v>
      </c>
      <c r="O136" s="250" t="s">
        <v>532</v>
      </c>
      <c r="P136" s="259">
        <v>0</v>
      </c>
      <c r="Q136" s="259">
        <v>140193959</v>
      </c>
      <c r="R136" s="259">
        <v>-140193959</v>
      </c>
      <c r="S136" s="250" t="s">
        <v>532</v>
      </c>
      <c r="T136" s="287">
        <f t="shared" si="7"/>
        <v>739.7199896730217</v>
      </c>
    </row>
    <row r="137" spans="1:20">
      <c r="A137" s="250" t="s">
        <v>396</v>
      </c>
      <c r="B137" s="250" t="s">
        <v>418</v>
      </c>
      <c r="C137" s="250">
        <v>1</v>
      </c>
      <c r="D137" s="250" t="s">
        <v>394</v>
      </c>
      <c r="E137" s="250" t="s">
        <v>419</v>
      </c>
      <c r="G137" s="250" t="s">
        <v>90</v>
      </c>
      <c r="L137" s="260">
        <v>0</v>
      </c>
      <c r="M137" s="260">
        <v>83749.42</v>
      </c>
      <c r="N137" s="260">
        <f t="shared" ref="N137:N168" si="8">+L137-M137</f>
        <v>-83749.42</v>
      </c>
      <c r="O137" s="250" t="s">
        <v>533</v>
      </c>
      <c r="P137" s="259">
        <v>0</v>
      </c>
      <c r="Q137" s="259">
        <v>61951119</v>
      </c>
      <c r="R137" s="259">
        <v>-61951119</v>
      </c>
      <c r="S137" s="250" t="s">
        <v>533</v>
      </c>
      <c r="T137" s="287">
        <f t="shared" ref="T137:T145" si="9">+R137/N137</f>
        <v>739.71997656819599</v>
      </c>
    </row>
    <row r="138" spans="1:20">
      <c r="A138" s="250" t="s">
        <v>396</v>
      </c>
      <c r="B138" s="250" t="s">
        <v>418</v>
      </c>
      <c r="C138" s="250">
        <v>1</v>
      </c>
      <c r="D138" s="250" t="s">
        <v>394</v>
      </c>
      <c r="E138" s="250" t="s">
        <v>419</v>
      </c>
      <c r="G138" s="250" t="s">
        <v>90</v>
      </c>
      <c r="L138" s="260">
        <v>0</v>
      </c>
      <c r="M138" s="260">
        <v>73801.600000000006</v>
      </c>
      <c r="N138" s="260">
        <f t="shared" si="8"/>
        <v>-73801.600000000006</v>
      </c>
      <c r="O138" s="250" t="s">
        <v>534</v>
      </c>
      <c r="P138" s="259">
        <v>0</v>
      </c>
      <c r="Q138" s="259">
        <v>54592522</v>
      </c>
      <c r="R138" s="259">
        <v>-54592522</v>
      </c>
      <c r="S138" s="250" t="s">
        <v>534</v>
      </c>
      <c r="T138" s="287">
        <f t="shared" si="9"/>
        <v>739.72003317001247</v>
      </c>
    </row>
    <row r="139" spans="1:20">
      <c r="A139" s="250" t="s">
        <v>396</v>
      </c>
      <c r="B139" s="250" t="s">
        <v>418</v>
      </c>
      <c r="C139" s="250">
        <v>1</v>
      </c>
      <c r="D139" s="250" t="s">
        <v>394</v>
      </c>
      <c r="E139" s="250" t="s">
        <v>419</v>
      </c>
      <c r="G139" s="250" t="s">
        <v>90</v>
      </c>
      <c r="L139" s="260">
        <v>0</v>
      </c>
      <c r="M139" s="260">
        <v>64387.14</v>
      </c>
      <c r="N139" s="260">
        <f t="shared" si="8"/>
        <v>-64387.14</v>
      </c>
      <c r="O139" s="250" t="s">
        <v>535</v>
      </c>
      <c r="P139" s="259">
        <v>0</v>
      </c>
      <c r="Q139" s="259">
        <v>47628453</v>
      </c>
      <c r="R139" s="259">
        <v>-47628453</v>
      </c>
      <c r="S139" s="250" t="s">
        <v>535</v>
      </c>
      <c r="T139" s="287">
        <f t="shared" si="9"/>
        <v>739.71996581926146</v>
      </c>
    </row>
    <row r="140" spans="1:20">
      <c r="A140" s="250" t="s">
        <v>396</v>
      </c>
      <c r="B140" s="250" t="s">
        <v>418</v>
      </c>
      <c r="C140" s="250">
        <v>1</v>
      </c>
      <c r="D140" s="250" t="s">
        <v>394</v>
      </c>
      <c r="E140" s="250" t="s">
        <v>419</v>
      </c>
      <c r="G140" s="250" t="s">
        <v>90</v>
      </c>
      <c r="L140" s="260">
        <v>0</v>
      </c>
      <c r="M140" s="260">
        <v>28627.48</v>
      </c>
      <c r="N140" s="260">
        <f t="shared" si="8"/>
        <v>-28627.48</v>
      </c>
      <c r="O140" s="250" t="s">
        <v>536</v>
      </c>
      <c r="P140" s="259">
        <v>0</v>
      </c>
      <c r="Q140" s="259">
        <v>21176321</v>
      </c>
      <c r="R140" s="259">
        <v>-21176321</v>
      </c>
      <c r="S140" s="250" t="s">
        <v>536</v>
      </c>
      <c r="T140" s="287">
        <f t="shared" si="9"/>
        <v>739.72005220159087</v>
      </c>
    </row>
    <row r="141" spans="1:20">
      <c r="A141" s="250" t="s">
        <v>396</v>
      </c>
      <c r="B141" s="250" t="s">
        <v>418</v>
      </c>
      <c r="C141" s="250">
        <v>1</v>
      </c>
      <c r="D141" s="250" t="s">
        <v>394</v>
      </c>
      <c r="E141" s="250" t="s">
        <v>419</v>
      </c>
      <c r="G141" s="250" t="s">
        <v>90</v>
      </c>
      <c r="L141" s="260">
        <v>0</v>
      </c>
      <c r="M141" s="260">
        <v>21559.98</v>
      </c>
      <c r="N141" s="260">
        <f t="shared" si="8"/>
        <v>-21559.98</v>
      </c>
      <c r="O141" s="250" t="s">
        <v>537</v>
      </c>
      <c r="P141" s="259">
        <v>0</v>
      </c>
      <c r="Q141" s="259">
        <v>15948349</v>
      </c>
      <c r="R141" s="259">
        <v>-15948349</v>
      </c>
      <c r="S141" s="250" t="s">
        <v>537</v>
      </c>
      <c r="T141" s="287">
        <f t="shared" si="9"/>
        <v>739.72002756959887</v>
      </c>
    </row>
    <row r="142" spans="1:20">
      <c r="A142" s="250" t="s">
        <v>396</v>
      </c>
      <c r="B142" s="250" t="s">
        <v>418</v>
      </c>
      <c r="C142" s="250">
        <v>1</v>
      </c>
      <c r="D142" s="250" t="s">
        <v>394</v>
      </c>
      <c r="E142" s="250" t="s">
        <v>419</v>
      </c>
      <c r="G142" s="250" t="s">
        <v>90</v>
      </c>
      <c r="L142" s="260">
        <v>0</v>
      </c>
      <c r="M142" s="260">
        <v>16612.830000000002</v>
      </c>
      <c r="N142" s="260">
        <f t="shared" si="8"/>
        <v>-16612.830000000002</v>
      </c>
      <c r="O142" s="250" t="s">
        <v>538</v>
      </c>
      <c r="P142" s="259">
        <v>0</v>
      </c>
      <c r="Q142" s="259">
        <v>12288840</v>
      </c>
      <c r="R142" s="259">
        <v>-12288840</v>
      </c>
      <c r="S142" s="250" t="s">
        <v>538</v>
      </c>
      <c r="T142" s="287">
        <f t="shared" si="9"/>
        <v>739.71984303697798</v>
      </c>
    </row>
    <row r="143" spans="1:20">
      <c r="A143" s="250" t="s">
        <v>396</v>
      </c>
      <c r="B143" s="250" t="s">
        <v>418</v>
      </c>
      <c r="C143" s="250">
        <v>1</v>
      </c>
      <c r="D143" s="250" t="s">
        <v>394</v>
      </c>
      <c r="E143" s="250" t="s">
        <v>419</v>
      </c>
      <c r="G143" s="250" t="s">
        <v>90</v>
      </c>
      <c r="L143" s="260">
        <v>0</v>
      </c>
      <c r="M143" s="260">
        <v>4216.6000000000004</v>
      </c>
      <c r="N143" s="260">
        <f t="shared" si="8"/>
        <v>-4216.6000000000004</v>
      </c>
      <c r="O143" s="250" t="s">
        <v>539</v>
      </c>
      <c r="P143" s="259">
        <v>0</v>
      </c>
      <c r="Q143" s="259">
        <v>3119105</v>
      </c>
      <c r="R143" s="259">
        <v>-3119105</v>
      </c>
      <c r="S143" s="250" t="s">
        <v>539</v>
      </c>
      <c r="T143" s="287">
        <f t="shared" si="9"/>
        <v>739.72039083621871</v>
      </c>
    </row>
    <row r="144" spans="1:20">
      <c r="A144" s="250" t="s">
        <v>396</v>
      </c>
      <c r="B144" s="250" t="s">
        <v>418</v>
      </c>
      <c r="C144" s="250">
        <v>1</v>
      </c>
      <c r="D144" s="250" t="s">
        <v>394</v>
      </c>
      <c r="E144" s="250" t="s">
        <v>419</v>
      </c>
      <c r="G144" s="250" t="s">
        <v>90</v>
      </c>
      <c r="L144" s="260">
        <v>0</v>
      </c>
      <c r="M144" s="260">
        <v>1635.95</v>
      </c>
      <c r="N144" s="260">
        <f t="shared" si="8"/>
        <v>-1635.95</v>
      </c>
      <c r="O144" s="250" t="s">
        <v>540</v>
      </c>
      <c r="P144" s="259">
        <v>0</v>
      </c>
      <c r="Q144" s="259">
        <v>1210145</v>
      </c>
      <c r="R144" s="259">
        <v>-1210145</v>
      </c>
      <c r="S144" s="250" t="s">
        <v>540</v>
      </c>
      <c r="T144" s="287">
        <f t="shared" si="9"/>
        <v>739.72004034353131</v>
      </c>
    </row>
    <row r="145" spans="1:20">
      <c r="A145" s="250" t="s">
        <v>396</v>
      </c>
      <c r="B145" s="250" t="s">
        <v>411</v>
      </c>
      <c r="C145" s="250">
        <v>7</v>
      </c>
      <c r="D145" s="250" t="s">
        <v>394</v>
      </c>
      <c r="E145" s="250" t="s">
        <v>412</v>
      </c>
      <c r="G145" s="250" t="s">
        <v>90</v>
      </c>
      <c r="L145" s="260">
        <v>0</v>
      </c>
      <c r="M145" s="260">
        <v>8650.1</v>
      </c>
      <c r="N145" s="260">
        <f t="shared" si="8"/>
        <v>-8650.1</v>
      </c>
      <c r="O145" s="250" t="s">
        <v>541</v>
      </c>
      <c r="P145" s="259">
        <v>0</v>
      </c>
      <c r="Q145" s="259">
        <v>6317860</v>
      </c>
      <c r="R145" s="259">
        <v>-6317860</v>
      </c>
      <c r="S145" s="250" t="s">
        <v>541</v>
      </c>
      <c r="T145" s="287">
        <f t="shared" si="9"/>
        <v>730.37999560698722</v>
      </c>
    </row>
  </sheetData>
  <autoFilter ref="A8:T135" xr:uid="{00000000-0009-0000-0000-000007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T420"/>
  <sheetViews>
    <sheetView zoomScale="80" zoomScaleNormal="80" workbookViewId="0">
      <selection activeCell="N12" sqref="N12"/>
    </sheetView>
  </sheetViews>
  <sheetFormatPr baseColWidth="10" defaultColWidth="11.42578125" defaultRowHeight="15"/>
  <cols>
    <col min="1" max="3" width="11.42578125" style="249"/>
    <col min="4" max="4" width="6.42578125" style="249" customWidth="1"/>
    <col min="5" max="7" width="11.42578125" style="249"/>
    <col min="8" max="11" width="3.140625" style="249" customWidth="1"/>
    <col min="12" max="12" width="16.85546875" style="259" bestFit="1" customWidth="1"/>
    <col min="13" max="13" width="13.7109375" style="259" customWidth="1"/>
    <col min="14" max="14" width="16.85546875" style="259" bestFit="1" customWidth="1"/>
    <col min="15" max="15" width="48.140625" style="249" customWidth="1"/>
    <col min="16" max="16" width="14" style="249" customWidth="1"/>
    <col min="17" max="17" width="11.42578125" style="249"/>
    <col min="18" max="18" width="15.7109375" style="249" customWidth="1"/>
    <col min="19" max="19" width="48.140625" style="249" bestFit="1" customWidth="1"/>
    <col min="20" max="16384" width="11.42578125" style="249"/>
  </cols>
  <sheetData>
    <row r="1" spans="1:20">
      <c r="A1" s="250" t="s">
        <v>344</v>
      </c>
    </row>
    <row r="2" spans="1:20">
      <c r="A2" s="250" t="s">
        <v>345</v>
      </c>
    </row>
    <row r="3" spans="1:20">
      <c r="A3" s="250" t="s">
        <v>346</v>
      </c>
    </row>
    <row r="4" spans="1:20">
      <c r="A4" s="250" t="s">
        <v>409</v>
      </c>
    </row>
    <row r="5" spans="1:20">
      <c r="A5" s="250" t="s">
        <v>347</v>
      </c>
    </row>
    <row r="6" spans="1:20">
      <c r="A6" s="250" t="s">
        <v>348</v>
      </c>
    </row>
    <row r="8" spans="1:20">
      <c r="A8" s="250" t="s">
        <v>349</v>
      </c>
      <c r="B8" s="250" t="s">
        <v>350</v>
      </c>
      <c r="C8" s="250" t="s">
        <v>351</v>
      </c>
      <c r="D8" s="250" t="s">
        <v>352</v>
      </c>
      <c r="E8" s="250" t="s">
        <v>353</v>
      </c>
      <c r="F8" s="250" t="s">
        <v>354</v>
      </c>
      <c r="G8" s="250" t="s">
        <v>246</v>
      </c>
      <c r="H8" s="250" t="s">
        <v>355</v>
      </c>
      <c r="I8" s="250" t="s">
        <v>356</v>
      </c>
      <c r="J8" s="250" t="s">
        <v>357</v>
      </c>
      <c r="K8" s="250" t="s">
        <v>358</v>
      </c>
      <c r="L8" s="259" t="s">
        <v>359</v>
      </c>
      <c r="M8" s="259" t="s">
        <v>360</v>
      </c>
      <c r="N8" s="277" t="s">
        <v>361</v>
      </c>
      <c r="O8" s="250" t="s">
        <v>362</v>
      </c>
      <c r="P8" s="260" t="s">
        <v>359</v>
      </c>
      <c r="Q8" s="260" t="s">
        <v>360</v>
      </c>
      <c r="R8" s="276" t="s">
        <v>363</v>
      </c>
      <c r="S8" s="250" t="s">
        <v>362</v>
      </c>
    </row>
    <row r="9" spans="1:20">
      <c r="A9" s="250" t="s">
        <v>397</v>
      </c>
      <c r="B9" s="250" t="s">
        <v>411</v>
      </c>
      <c r="C9" s="250">
        <v>9</v>
      </c>
      <c r="D9" s="250" t="s">
        <v>394</v>
      </c>
      <c r="E9" s="250" t="s">
        <v>400</v>
      </c>
      <c r="F9" s="250" t="s">
        <v>398</v>
      </c>
      <c r="G9" s="250" t="s">
        <v>94</v>
      </c>
      <c r="L9" s="259">
        <v>417224170</v>
      </c>
      <c r="M9" s="259">
        <v>0</v>
      </c>
      <c r="N9" s="259">
        <f t="shared" ref="N9:N72" si="0">+L9-M9</f>
        <v>417224170</v>
      </c>
      <c r="O9" s="250" t="s">
        <v>542</v>
      </c>
      <c r="P9" s="260">
        <v>571242.57999999996</v>
      </c>
      <c r="Q9" s="260">
        <v>0</v>
      </c>
      <c r="R9" s="260">
        <v>571242.57999999996</v>
      </c>
      <c r="S9" s="250" t="s">
        <v>542</v>
      </c>
      <c r="T9" s="287">
        <f t="shared" ref="T9:T72" si="1">+N9/R9</f>
        <v>730.38002524251613</v>
      </c>
    </row>
    <row r="10" spans="1:20">
      <c r="A10" s="250" t="s">
        <v>397</v>
      </c>
      <c r="B10" s="250" t="s">
        <v>411</v>
      </c>
      <c r="C10" s="250">
        <v>10</v>
      </c>
      <c r="D10" s="250" t="s">
        <v>394</v>
      </c>
      <c r="E10" s="250" t="s">
        <v>406</v>
      </c>
      <c r="F10" s="250" t="s">
        <v>398</v>
      </c>
      <c r="G10" s="250" t="s">
        <v>94</v>
      </c>
      <c r="L10" s="259">
        <v>1283766350</v>
      </c>
      <c r="M10" s="259">
        <v>0</v>
      </c>
      <c r="N10" s="259">
        <f t="shared" si="0"/>
        <v>1283766350</v>
      </c>
      <c r="O10" s="250" t="s">
        <v>543</v>
      </c>
      <c r="P10" s="260">
        <v>1757669.1</v>
      </c>
      <c r="Q10" s="260">
        <v>0</v>
      </c>
      <c r="R10" s="260">
        <v>1757669.1</v>
      </c>
      <c r="S10" s="250" t="s">
        <v>543</v>
      </c>
      <c r="T10" s="287">
        <f t="shared" si="1"/>
        <v>730.37999587066759</v>
      </c>
    </row>
    <row r="11" spans="1:20">
      <c r="A11" s="250" t="s">
        <v>397</v>
      </c>
      <c r="B11" s="250" t="s">
        <v>411</v>
      </c>
      <c r="C11" s="250">
        <v>11</v>
      </c>
      <c r="D11" s="250" t="s">
        <v>394</v>
      </c>
      <c r="E11" s="250" t="s">
        <v>407</v>
      </c>
      <c r="F11" s="250" t="s">
        <v>398</v>
      </c>
      <c r="G11" s="250" t="s">
        <v>94</v>
      </c>
      <c r="L11" s="259">
        <v>1079727568</v>
      </c>
      <c r="M11" s="259">
        <v>0</v>
      </c>
      <c r="N11" s="259">
        <f t="shared" si="0"/>
        <v>1079727568</v>
      </c>
      <c r="O11" s="250" t="s">
        <v>544</v>
      </c>
      <c r="P11" s="260">
        <v>1478309.32</v>
      </c>
      <c r="Q11" s="260">
        <v>0</v>
      </c>
      <c r="R11" s="260">
        <v>1478309.32</v>
      </c>
      <c r="S11" s="250" t="s">
        <v>544</v>
      </c>
      <c r="T11" s="287">
        <f t="shared" si="1"/>
        <v>730.38000463935384</v>
      </c>
    </row>
    <row r="12" spans="1:20">
      <c r="A12" s="250" t="s">
        <v>399</v>
      </c>
      <c r="B12" s="250" t="s">
        <v>545</v>
      </c>
      <c r="C12" s="250">
        <v>13</v>
      </c>
      <c r="D12" s="250" t="s">
        <v>394</v>
      </c>
      <c r="E12" s="250" t="s">
        <v>546</v>
      </c>
      <c r="G12" s="250" t="s">
        <v>37</v>
      </c>
      <c r="L12" s="259">
        <v>730</v>
      </c>
      <c r="M12" s="259">
        <v>0</v>
      </c>
      <c r="N12" s="259">
        <f t="shared" si="0"/>
        <v>730</v>
      </c>
      <c r="O12" s="250" t="s">
        <v>547</v>
      </c>
      <c r="P12" s="260">
        <v>0.99</v>
      </c>
      <c r="Q12" s="260">
        <v>0</v>
      </c>
      <c r="R12" s="260">
        <v>0.99</v>
      </c>
      <c r="S12" s="250" t="s">
        <v>547</v>
      </c>
      <c r="T12" s="287">
        <f t="shared" si="1"/>
        <v>737.37373737373741</v>
      </c>
    </row>
    <row r="13" spans="1:20">
      <c r="A13" s="250" t="s">
        <v>399</v>
      </c>
      <c r="B13" s="250" t="s">
        <v>545</v>
      </c>
      <c r="C13" s="250">
        <v>13</v>
      </c>
      <c r="D13" s="250" t="s">
        <v>394</v>
      </c>
      <c r="E13" s="250" t="s">
        <v>546</v>
      </c>
      <c r="G13" s="250" t="s">
        <v>37</v>
      </c>
      <c r="L13" s="259">
        <v>809</v>
      </c>
      <c r="M13" s="259">
        <v>0</v>
      </c>
      <c r="N13" s="259">
        <f t="shared" si="0"/>
        <v>809</v>
      </c>
      <c r="O13" s="250" t="s">
        <v>548</v>
      </c>
      <c r="P13" s="260">
        <v>1.1000000000000001</v>
      </c>
      <c r="Q13" s="260">
        <v>0</v>
      </c>
      <c r="R13" s="260">
        <v>1.1000000000000001</v>
      </c>
      <c r="S13" s="250" t="s">
        <v>548</v>
      </c>
      <c r="T13" s="287">
        <f t="shared" si="1"/>
        <v>735.45454545454538</v>
      </c>
    </row>
    <row r="14" spans="1:20">
      <c r="A14" s="250" t="s">
        <v>399</v>
      </c>
      <c r="B14" s="250" t="s">
        <v>545</v>
      </c>
      <c r="C14" s="250">
        <v>13</v>
      </c>
      <c r="D14" s="250" t="s">
        <v>394</v>
      </c>
      <c r="E14" s="250" t="s">
        <v>546</v>
      </c>
      <c r="G14" s="250" t="s">
        <v>37</v>
      </c>
      <c r="L14" s="259">
        <v>1125</v>
      </c>
      <c r="M14" s="259">
        <v>0</v>
      </c>
      <c r="N14" s="259">
        <f t="shared" si="0"/>
        <v>1125</v>
      </c>
      <c r="O14" s="250" t="s">
        <v>549</v>
      </c>
      <c r="P14" s="260">
        <v>1.53</v>
      </c>
      <c r="Q14" s="260">
        <v>0</v>
      </c>
      <c r="R14" s="260">
        <v>1.53</v>
      </c>
      <c r="S14" s="250" t="s">
        <v>549</v>
      </c>
      <c r="T14" s="287">
        <f t="shared" si="1"/>
        <v>735.29411764705878</v>
      </c>
    </row>
    <row r="15" spans="1:20">
      <c r="A15" s="250" t="s">
        <v>399</v>
      </c>
      <c r="B15" s="250" t="s">
        <v>545</v>
      </c>
      <c r="C15" s="250">
        <v>13</v>
      </c>
      <c r="D15" s="250" t="s">
        <v>394</v>
      </c>
      <c r="E15" s="250" t="s">
        <v>546</v>
      </c>
      <c r="G15" s="250" t="s">
        <v>37</v>
      </c>
      <c r="L15" s="259">
        <v>1230</v>
      </c>
      <c r="M15" s="259">
        <v>0</v>
      </c>
      <c r="N15" s="259">
        <f t="shared" si="0"/>
        <v>1230</v>
      </c>
      <c r="O15" s="250" t="s">
        <v>550</v>
      </c>
      <c r="P15" s="260">
        <v>1.67</v>
      </c>
      <c r="Q15" s="260">
        <v>0</v>
      </c>
      <c r="R15" s="260">
        <v>1.67</v>
      </c>
      <c r="S15" s="250" t="s">
        <v>550</v>
      </c>
      <c r="T15" s="287">
        <f t="shared" si="1"/>
        <v>736.52694610778451</v>
      </c>
    </row>
    <row r="16" spans="1:20">
      <c r="A16" s="250" t="s">
        <v>399</v>
      </c>
      <c r="B16" s="250" t="s">
        <v>545</v>
      </c>
      <c r="C16" s="250">
        <v>13</v>
      </c>
      <c r="D16" s="250" t="s">
        <v>394</v>
      </c>
      <c r="E16" s="250" t="s">
        <v>546</v>
      </c>
      <c r="G16" s="250" t="s">
        <v>37</v>
      </c>
      <c r="L16" s="259">
        <v>1368</v>
      </c>
      <c r="M16" s="259">
        <v>0</v>
      </c>
      <c r="N16" s="259">
        <f t="shared" si="0"/>
        <v>1368</v>
      </c>
      <c r="O16" s="250" t="s">
        <v>551</v>
      </c>
      <c r="P16" s="260">
        <v>1.86</v>
      </c>
      <c r="Q16" s="260">
        <v>0</v>
      </c>
      <c r="R16" s="260">
        <v>1.86</v>
      </c>
      <c r="S16" s="250" t="s">
        <v>551</v>
      </c>
      <c r="T16" s="287">
        <f t="shared" si="1"/>
        <v>735.48387096774195</v>
      </c>
    </row>
    <row r="17" spans="1:20">
      <c r="A17" s="250" t="s">
        <v>399</v>
      </c>
      <c r="B17" s="250" t="s">
        <v>545</v>
      </c>
      <c r="C17" s="250">
        <v>13</v>
      </c>
      <c r="D17" s="250" t="s">
        <v>394</v>
      </c>
      <c r="E17" s="250" t="s">
        <v>546</v>
      </c>
      <c r="G17" s="250" t="s">
        <v>37</v>
      </c>
      <c r="L17" s="259">
        <v>1576</v>
      </c>
      <c r="M17" s="259">
        <v>0</v>
      </c>
      <c r="N17" s="259">
        <f t="shared" si="0"/>
        <v>1576</v>
      </c>
      <c r="O17" s="250" t="s">
        <v>552</v>
      </c>
      <c r="P17" s="260">
        <v>2.14</v>
      </c>
      <c r="Q17" s="260">
        <v>0</v>
      </c>
      <c r="R17" s="260">
        <v>2.14</v>
      </c>
      <c r="S17" s="250" t="s">
        <v>552</v>
      </c>
      <c r="T17" s="287">
        <f t="shared" si="1"/>
        <v>736.44859813084111</v>
      </c>
    </row>
    <row r="18" spans="1:20">
      <c r="A18" s="250" t="s">
        <v>399</v>
      </c>
      <c r="B18" s="250" t="s">
        <v>545</v>
      </c>
      <c r="C18" s="250">
        <v>13</v>
      </c>
      <c r="D18" s="250" t="s">
        <v>394</v>
      </c>
      <c r="E18" s="250" t="s">
        <v>546</v>
      </c>
      <c r="G18" s="250" t="s">
        <v>37</v>
      </c>
      <c r="L18" s="259">
        <v>4176</v>
      </c>
      <c r="M18" s="259">
        <v>0</v>
      </c>
      <c r="N18" s="259">
        <f t="shared" si="0"/>
        <v>4176</v>
      </c>
      <c r="O18" s="250" t="s">
        <v>553</v>
      </c>
      <c r="P18" s="260">
        <v>5.68</v>
      </c>
      <c r="Q18" s="260">
        <v>0</v>
      </c>
      <c r="R18" s="260">
        <v>5.68</v>
      </c>
      <c r="S18" s="250" t="s">
        <v>553</v>
      </c>
      <c r="T18" s="287">
        <f t="shared" si="1"/>
        <v>735.21126760563379</v>
      </c>
    </row>
    <row r="19" spans="1:20">
      <c r="A19" s="250" t="s">
        <v>399</v>
      </c>
      <c r="B19" s="250" t="s">
        <v>545</v>
      </c>
      <c r="C19" s="250">
        <v>13</v>
      </c>
      <c r="D19" s="250" t="s">
        <v>394</v>
      </c>
      <c r="E19" s="250" t="s">
        <v>546</v>
      </c>
      <c r="G19" s="250" t="s">
        <v>37</v>
      </c>
      <c r="L19" s="259">
        <v>4451</v>
      </c>
      <c r="M19" s="259">
        <v>0</v>
      </c>
      <c r="N19" s="259">
        <f t="shared" si="0"/>
        <v>4451</v>
      </c>
      <c r="O19" s="250" t="s">
        <v>554</v>
      </c>
      <c r="P19" s="260">
        <v>6.06</v>
      </c>
      <c r="Q19" s="260">
        <v>0</v>
      </c>
      <c r="R19" s="260">
        <v>6.06</v>
      </c>
      <c r="S19" s="250" t="s">
        <v>554</v>
      </c>
      <c r="T19" s="287">
        <f t="shared" si="1"/>
        <v>734.48844884488449</v>
      </c>
    </row>
    <row r="20" spans="1:20">
      <c r="A20" s="250" t="s">
        <v>399</v>
      </c>
      <c r="B20" s="250" t="s">
        <v>545</v>
      </c>
      <c r="C20" s="250">
        <v>13</v>
      </c>
      <c r="D20" s="250" t="s">
        <v>394</v>
      </c>
      <c r="E20" s="250" t="s">
        <v>546</v>
      </c>
      <c r="G20" s="250" t="s">
        <v>37</v>
      </c>
      <c r="L20" s="259">
        <v>5630</v>
      </c>
      <c r="M20" s="259">
        <v>0</v>
      </c>
      <c r="N20" s="259">
        <f t="shared" si="0"/>
        <v>5630</v>
      </c>
      <c r="O20" s="250" t="s">
        <v>555</v>
      </c>
      <c r="P20" s="260">
        <v>7.66</v>
      </c>
      <c r="Q20" s="260">
        <v>0</v>
      </c>
      <c r="R20" s="260">
        <v>7.66</v>
      </c>
      <c r="S20" s="250" t="s">
        <v>555</v>
      </c>
      <c r="T20" s="287">
        <f t="shared" si="1"/>
        <v>734.98694516971273</v>
      </c>
    </row>
    <row r="21" spans="1:20">
      <c r="A21" s="250" t="s">
        <v>399</v>
      </c>
      <c r="B21" s="250" t="s">
        <v>545</v>
      </c>
      <c r="C21" s="250">
        <v>13</v>
      </c>
      <c r="D21" s="250" t="s">
        <v>394</v>
      </c>
      <c r="E21" s="250" t="s">
        <v>546</v>
      </c>
      <c r="G21" s="250" t="s">
        <v>37</v>
      </c>
      <c r="L21" s="259">
        <v>6005</v>
      </c>
      <c r="M21" s="259">
        <v>0</v>
      </c>
      <c r="N21" s="259">
        <f t="shared" si="0"/>
        <v>6005</v>
      </c>
      <c r="O21" s="250" t="s">
        <v>556</v>
      </c>
      <c r="P21" s="260">
        <v>8.17</v>
      </c>
      <c r="Q21" s="260">
        <v>0</v>
      </c>
      <c r="R21" s="260">
        <v>8.17</v>
      </c>
      <c r="S21" s="250" t="s">
        <v>556</v>
      </c>
      <c r="T21" s="287">
        <f t="shared" si="1"/>
        <v>735.00611995104043</v>
      </c>
    </row>
    <row r="22" spans="1:20">
      <c r="A22" s="250" t="s">
        <v>399</v>
      </c>
      <c r="B22" s="250" t="s">
        <v>545</v>
      </c>
      <c r="C22" s="250">
        <v>13</v>
      </c>
      <c r="D22" s="250" t="s">
        <v>394</v>
      </c>
      <c r="E22" s="250" t="s">
        <v>546</v>
      </c>
      <c r="G22" s="250" t="s">
        <v>37</v>
      </c>
      <c r="L22" s="259">
        <v>7981</v>
      </c>
      <c r="M22" s="259">
        <v>0</v>
      </c>
      <c r="N22" s="259">
        <f t="shared" si="0"/>
        <v>7981</v>
      </c>
      <c r="O22" s="250" t="s">
        <v>557</v>
      </c>
      <c r="P22" s="260">
        <v>10.86</v>
      </c>
      <c r="Q22" s="260">
        <v>0</v>
      </c>
      <c r="R22" s="260">
        <v>10.86</v>
      </c>
      <c r="S22" s="250" t="s">
        <v>557</v>
      </c>
      <c r="T22" s="287">
        <f t="shared" si="1"/>
        <v>734.89871086556172</v>
      </c>
    </row>
    <row r="23" spans="1:20">
      <c r="A23" s="250" t="s">
        <v>399</v>
      </c>
      <c r="B23" s="250" t="s">
        <v>545</v>
      </c>
      <c r="C23" s="250">
        <v>13</v>
      </c>
      <c r="D23" s="250" t="s">
        <v>394</v>
      </c>
      <c r="E23" s="250" t="s">
        <v>546</v>
      </c>
      <c r="G23" s="250" t="s">
        <v>37</v>
      </c>
      <c r="L23" s="259">
        <v>8839</v>
      </c>
      <c r="M23" s="259">
        <v>0</v>
      </c>
      <c r="N23" s="259">
        <f t="shared" si="0"/>
        <v>8839</v>
      </c>
      <c r="O23" s="250" t="s">
        <v>558</v>
      </c>
      <c r="P23" s="260">
        <v>12.02</v>
      </c>
      <c r="Q23" s="260">
        <v>0</v>
      </c>
      <c r="R23" s="260">
        <v>12.02</v>
      </c>
      <c r="S23" s="250" t="s">
        <v>558</v>
      </c>
      <c r="T23" s="287">
        <f t="shared" si="1"/>
        <v>735.35773710482533</v>
      </c>
    </row>
    <row r="24" spans="1:20">
      <c r="A24" s="250" t="s">
        <v>399</v>
      </c>
      <c r="B24" s="250" t="s">
        <v>545</v>
      </c>
      <c r="C24" s="250">
        <v>13</v>
      </c>
      <c r="D24" s="250" t="s">
        <v>394</v>
      </c>
      <c r="E24" s="250" t="s">
        <v>546</v>
      </c>
      <c r="G24" s="250" t="s">
        <v>37</v>
      </c>
      <c r="L24" s="259">
        <v>9468</v>
      </c>
      <c r="M24" s="259">
        <v>0</v>
      </c>
      <c r="N24" s="259">
        <f t="shared" si="0"/>
        <v>9468</v>
      </c>
      <c r="O24" s="250" t="s">
        <v>559</v>
      </c>
      <c r="P24" s="260">
        <v>12.88</v>
      </c>
      <c r="Q24" s="260">
        <v>0</v>
      </c>
      <c r="R24" s="260">
        <v>12.88</v>
      </c>
      <c r="S24" s="250" t="s">
        <v>559</v>
      </c>
      <c r="T24" s="287">
        <f t="shared" si="1"/>
        <v>735.09316770186331</v>
      </c>
    </row>
    <row r="25" spans="1:20">
      <c r="A25" s="250" t="s">
        <v>399</v>
      </c>
      <c r="B25" s="250" t="s">
        <v>545</v>
      </c>
      <c r="C25" s="250">
        <v>13</v>
      </c>
      <c r="D25" s="250" t="s">
        <v>394</v>
      </c>
      <c r="E25" s="250" t="s">
        <v>546</v>
      </c>
      <c r="G25" s="250" t="s">
        <v>37</v>
      </c>
      <c r="L25" s="259">
        <v>10798</v>
      </c>
      <c r="M25" s="259">
        <v>0</v>
      </c>
      <c r="N25" s="259">
        <f t="shared" si="0"/>
        <v>10798</v>
      </c>
      <c r="O25" s="250" t="s">
        <v>560</v>
      </c>
      <c r="P25" s="260">
        <v>14.69</v>
      </c>
      <c r="Q25" s="260">
        <v>0</v>
      </c>
      <c r="R25" s="260">
        <v>14.69</v>
      </c>
      <c r="S25" s="250" t="s">
        <v>560</v>
      </c>
      <c r="T25" s="287">
        <f t="shared" si="1"/>
        <v>735.05786249149082</v>
      </c>
    </row>
    <row r="26" spans="1:20">
      <c r="A26" s="250" t="s">
        <v>399</v>
      </c>
      <c r="B26" s="250" t="s">
        <v>545</v>
      </c>
      <c r="C26" s="250">
        <v>13</v>
      </c>
      <c r="D26" s="250" t="s">
        <v>394</v>
      </c>
      <c r="E26" s="250" t="s">
        <v>546</v>
      </c>
      <c r="G26" s="250" t="s">
        <v>37</v>
      </c>
      <c r="L26" s="259">
        <v>15339</v>
      </c>
      <c r="M26" s="259">
        <v>0</v>
      </c>
      <c r="N26" s="259">
        <f t="shared" si="0"/>
        <v>15339</v>
      </c>
      <c r="O26" s="250" t="s">
        <v>561</v>
      </c>
      <c r="P26" s="260">
        <v>20.87</v>
      </c>
      <c r="Q26" s="260">
        <v>0</v>
      </c>
      <c r="R26" s="260">
        <v>20.87</v>
      </c>
      <c r="S26" s="250" t="s">
        <v>561</v>
      </c>
      <c r="T26" s="287">
        <f t="shared" si="1"/>
        <v>734.97843794920936</v>
      </c>
    </row>
    <row r="27" spans="1:20">
      <c r="A27" s="250" t="s">
        <v>399</v>
      </c>
      <c r="B27" s="250" t="s">
        <v>545</v>
      </c>
      <c r="C27" s="250">
        <v>13</v>
      </c>
      <c r="D27" s="250" t="s">
        <v>394</v>
      </c>
      <c r="E27" s="250" t="s">
        <v>546</v>
      </c>
      <c r="G27" s="250" t="s">
        <v>37</v>
      </c>
      <c r="L27" s="259">
        <v>18631</v>
      </c>
      <c r="M27" s="259">
        <v>0</v>
      </c>
      <c r="N27" s="259">
        <f t="shared" si="0"/>
        <v>18631</v>
      </c>
      <c r="O27" s="250" t="s">
        <v>562</v>
      </c>
      <c r="P27" s="260">
        <v>25.35</v>
      </c>
      <c r="Q27" s="260">
        <v>0</v>
      </c>
      <c r="R27" s="260">
        <v>25.35</v>
      </c>
      <c r="S27" s="250" t="s">
        <v>562</v>
      </c>
      <c r="T27" s="287">
        <f t="shared" si="1"/>
        <v>734.95069033530569</v>
      </c>
    </row>
    <row r="28" spans="1:20">
      <c r="A28" s="250" t="s">
        <v>399</v>
      </c>
      <c r="B28" s="250" t="s">
        <v>545</v>
      </c>
      <c r="C28" s="250">
        <v>13</v>
      </c>
      <c r="D28" s="250" t="s">
        <v>394</v>
      </c>
      <c r="E28" s="250" t="s">
        <v>546</v>
      </c>
      <c r="G28" s="250" t="s">
        <v>37</v>
      </c>
      <c r="L28" s="259">
        <v>19382</v>
      </c>
      <c r="M28" s="259">
        <v>0</v>
      </c>
      <c r="N28" s="259">
        <f t="shared" si="0"/>
        <v>19382</v>
      </c>
      <c r="O28" s="250" t="s">
        <v>563</v>
      </c>
      <c r="P28" s="260">
        <v>26.37</v>
      </c>
      <c r="Q28" s="260">
        <v>0</v>
      </c>
      <c r="R28" s="260">
        <v>26.37</v>
      </c>
      <c r="S28" s="250" t="s">
        <v>563</v>
      </c>
      <c r="T28" s="287">
        <f t="shared" si="1"/>
        <v>735.00189609404629</v>
      </c>
    </row>
    <row r="29" spans="1:20">
      <c r="A29" s="250" t="s">
        <v>399</v>
      </c>
      <c r="B29" s="250" t="s">
        <v>545</v>
      </c>
      <c r="C29" s="250">
        <v>13</v>
      </c>
      <c r="D29" s="250" t="s">
        <v>394</v>
      </c>
      <c r="E29" s="250" t="s">
        <v>546</v>
      </c>
      <c r="G29" s="250" t="s">
        <v>37</v>
      </c>
      <c r="L29" s="259">
        <v>19728</v>
      </c>
      <c r="M29" s="259">
        <v>0</v>
      </c>
      <c r="N29" s="259">
        <f t="shared" si="0"/>
        <v>19728</v>
      </c>
      <c r="O29" s="250" t="s">
        <v>564</v>
      </c>
      <c r="P29" s="260">
        <v>26.84</v>
      </c>
      <c r="Q29" s="260">
        <v>0</v>
      </c>
      <c r="R29" s="260">
        <v>26.84</v>
      </c>
      <c r="S29" s="250" t="s">
        <v>564</v>
      </c>
      <c r="T29" s="287">
        <f t="shared" si="1"/>
        <v>735.0223546944859</v>
      </c>
    </row>
    <row r="30" spans="1:20">
      <c r="A30" s="250" t="s">
        <v>399</v>
      </c>
      <c r="B30" s="250" t="s">
        <v>545</v>
      </c>
      <c r="C30" s="250">
        <v>13</v>
      </c>
      <c r="D30" s="250" t="s">
        <v>394</v>
      </c>
      <c r="E30" s="250" t="s">
        <v>546</v>
      </c>
      <c r="G30" s="250" t="s">
        <v>37</v>
      </c>
      <c r="L30" s="259">
        <v>31512</v>
      </c>
      <c r="M30" s="259">
        <v>0</v>
      </c>
      <c r="N30" s="259">
        <f t="shared" si="0"/>
        <v>31512</v>
      </c>
      <c r="O30" s="250" t="s">
        <v>565</v>
      </c>
      <c r="P30" s="260">
        <v>42.87</v>
      </c>
      <c r="Q30" s="260">
        <v>0</v>
      </c>
      <c r="R30" s="260">
        <v>42.87</v>
      </c>
      <c r="S30" s="250" t="s">
        <v>565</v>
      </c>
      <c r="T30" s="287">
        <f t="shared" si="1"/>
        <v>735.05948215535341</v>
      </c>
    </row>
    <row r="31" spans="1:20">
      <c r="A31" s="250" t="s">
        <v>399</v>
      </c>
      <c r="B31" s="250" t="s">
        <v>545</v>
      </c>
      <c r="C31" s="250">
        <v>13</v>
      </c>
      <c r="D31" s="250" t="s">
        <v>394</v>
      </c>
      <c r="E31" s="250" t="s">
        <v>546</v>
      </c>
      <c r="G31" s="250" t="s">
        <v>37</v>
      </c>
      <c r="L31" s="259">
        <v>32320</v>
      </c>
      <c r="M31" s="259">
        <v>0</v>
      </c>
      <c r="N31" s="259">
        <f t="shared" si="0"/>
        <v>32320</v>
      </c>
      <c r="O31" s="250" t="s">
        <v>566</v>
      </c>
      <c r="P31" s="260">
        <v>43.97</v>
      </c>
      <c r="Q31" s="260">
        <v>0</v>
      </c>
      <c r="R31" s="260">
        <v>43.97</v>
      </c>
      <c r="S31" s="250" t="s">
        <v>566</v>
      </c>
      <c r="T31" s="287">
        <f t="shared" si="1"/>
        <v>735.04662269729363</v>
      </c>
    </row>
    <row r="32" spans="1:20">
      <c r="A32" s="250" t="s">
        <v>399</v>
      </c>
      <c r="B32" s="250" t="s">
        <v>545</v>
      </c>
      <c r="C32" s="250">
        <v>13</v>
      </c>
      <c r="D32" s="250" t="s">
        <v>394</v>
      </c>
      <c r="E32" s="250" t="s">
        <v>546</v>
      </c>
      <c r="G32" s="250" t="s">
        <v>37</v>
      </c>
      <c r="L32" s="259">
        <v>33965</v>
      </c>
      <c r="M32" s="259">
        <v>0</v>
      </c>
      <c r="N32" s="259">
        <f t="shared" si="0"/>
        <v>33965</v>
      </c>
      <c r="O32" s="250" t="s">
        <v>567</v>
      </c>
      <c r="P32" s="260">
        <v>46.21</v>
      </c>
      <c r="Q32" s="260">
        <v>0</v>
      </c>
      <c r="R32" s="260">
        <v>46.21</v>
      </c>
      <c r="S32" s="250" t="s">
        <v>567</v>
      </c>
      <c r="T32" s="287">
        <f t="shared" si="1"/>
        <v>735.01406621943306</v>
      </c>
    </row>
    <row r="33" spans="1:20">
      <c r="A33" s="250" t="s">
        <v>399</v>
      </c>
      <c r="B33" s="250" t="s">
        <v>545</v>
      </c>
      <c r="C33" s="250">
        <v>13</v>
      </c>
      <c r="D33" s="250" t="s">
        <v>394</v>
      </c>
      <c r="E33" s="250" t="s">
        <v>546</v>
      </c>
      <c r="G33" s="250" t="s">
        <v>37</v>
      </c>
      <c r="L33" s="259">
        <v>37276</v>
      </c>
      <c r="M33" s="259">
        <v>0</v>
      </c>
      <c r="N33" s="259">
        <f t="shared" si="0"/>
        <v>37276</v>
      </c>
      <c r="O33" s="250" t="s">
        <v>568</v>
      </c>
      <c r="P33" s="260">
        <v>50.71</v>
      </c>
      <c r="Q33" s="260">
        <v>0</v>
      </c>
      <c r="R33" s="260">
        <v>50.71</v>
      </c>
      <c r="S33" s="250" t="s">
        <v>568</v>
      </c>
      <c r="T33" s="287">
        <f t="shared" si="1"/>
        <v>735.08183790179453</v>
      </c>
    </row>
    <row r="34" spans="1:20">
      <c r="A34" s="250" t="s">
        <v>399</v>
      </c>
      <c r="B34" s="250" t="s">
        <v>545</v>
      </c>
      <c r="C34" s="250">
        <v>13</v>
      </c>
      <c r="D34" s="250" t="s">
        <v>394</v>
      </c>
      <c r="E34" s="250" t="s">
        <v>546</v>
      </c>
      <c r="G34" s="250" t="s">
        <v>37</v>
      </c>
      <c r="L34" s="259">
        <v>41505</v>
      </c>
      <c r="M34" s="259">
        <v>0</v>
      </c>
      <c r="N34" s="259">
        <f t="shared" si="0"/>
        <v>41505</v>
      </c>
      <c r="O34" s="250" t="s">
        <v>569</v>
      </c>
      <c r="P34" s="260">
        <v>56.46</v>
      </c>
      <c r="Q34" s="260">
        <v>0</v>
      </c>
      <c r="R34" s="260">
        <v>56.46</v>
      </c>
      <c r="S34" s="250" t="s">
        <v>569</v>
      </c>
      <c r="T34" s="287">
        <f t="shared" si="1"/>
        <v>735.12221041445275</v>
      </c>
    </row>
    <row r="35" spans="1:20">
      <c r="A35" s="250" t="s">
        <v>399</v>
      </c>
      <c r="B35" s="250" t="s">
        <v>545</v>
      </c>
      <c r="C35" s="250">
        <v>13</v>
      </c>
      <c r="D35" s="250" t="s">
        <v>394</v>
      </c>
      <c r="E35" s="250" t="s">
        <v>546</v>
      </c>
      <c r="G35" s="250" t="s">
        <v>37</v>
      </c>
      <c r="L35" s="259">
        <v>47047</v>
      </c>
      <c r="M35" s="259">
        <v>0</v>
      </c>
      <c r="N35" s="259">
        <f t="shared" si="0"/>
        <v>47047</v>
      </c>
      <c r="O35" s="250" t="s">
        <v>570</v>
      </c>
      <c r="P35" s="260">
        <v>64</v>
      </c>
      <c r="Q35" s="260">
        <v>0</v>
      </c>
      <c r="R35" s="260">
        <v>64</v>
      </c>
      <c r="S35" s="250" t="s">
        <v>570</v>
      </c>
      <c r="T35" s="287">
        <f t="shared" si="1"/>
        <v>735.109375</v>
      </c>
    </row>
    <row r="36" spans="1:20">
      <c r="A36" s="250" t="s">
        <v>399</v>
      </c>
      <c r="B36" s="250" t="s">
        <v>545</v>
      </c>
      <c r="C36" s="250">
        <v>13</v>
      </c>
      <c r="D36" s="250" t="s">
        <v>394</v>
      </c>
      <c r="E36" s="250" t="s">
        <v>546</v>
      </c>
      <c r="G36" s="250" t="s">
        <v>37</v>
      </c>
      <c r="L36" s="259">
        <v>59685</v>
      </c>
      <c r="M36" s="259">
        <v>0</v>
      </c>
      <c r="N36" s="259">
        <f t="shared" si="0"/>
        <v>59685</v>
      </c>
      <c r="O36" s="250" t="s">
        <v>571</v>
      </c>
      <c r="P36" s="260">
        <v>81.2</v>
      </c>
      <c r="Q36" s="260">
        <v>0</v>
      </c>
      <c r="R36" s="260">
        <v>81.2</v>
      </c>
      <c r="S36" s="250" t="s">
        <v>571</v>
      </c>
      <c r="T36" s="287">
        <f t="shared" si="1"/>
        <v>735.03694581280786</v>
      </c>
    </row>
    <row r="37" spans="1:20">
      <c r="A37" s="250" t="s">
        <v>399</v>
      </c>
      <c r="B37" s="250" t="s">
        <v>545</v>
      </c>
      <c r="C37" s="250">
        <v>13</v>
      </c>
      <c r="D37" s="250" t="s">
        <v>394</v>
      </c>
      <c r="E37" s="250" t="s">
        <v>546</v>
      </c>
      <c r="G37" s="250" t="s">
        <v>37</v>
      </c>
      <c r="L37" s="259">
        <v>74344</v>
      </c>
      <c r="M37" s="259">
        <v>0</v>
      </c>
      <c r="N37" s="259">
        <f t="shared" si="0"/>
        <v>74344</v>
      </c>
      <c r="O37" s="250" t="s">
        <v>572</v>
      </c>
      <c r="P37" s="260">
        <v>101.14</v>
      </c>
      <c r="Q37" s="260">
        <v>0</v>
      </c>
      <c r="R37" s="260">
        <v>101.14</v>
      </c>
      <c r="S37" s="250" t="s">
        <v>572</v>
      </c>
      <c r="T37" s="287">
        <f t="shared" si="1"/>
        <v>735.06031243820451</v>
      </c>
    </row>
    <row r="38" spans="1:20">
      <c r="A38" s="250" t="s">
        <v>399</v>
      </c>
      <c r="B38" s="250" t="s">
        <v>545</v>
      </c>
      <c r="C38" s="250">
        <v>13</v>
      </c>
      <c r="D38" s="250" t="s">
        <v>394</v>
      </c>
      <c r="E38" s="250" t="s">
        <v>546</v>
      </c>
      <c r="G38" s="250" t="s">
        <v>37</v>
      </c>
      <c r="L38" s="259">
        <v>191746</v>
      </c>
      <c r="M38" s="259">
        <v>0</v>
      </c>
      <c r="N38" s="259">
        <f t="shared" si="0"/>
        <v>191746</v>
      </c>
      <c r="O38" s="250" t="s">
        <v>573</v>
      </c>
      <c r="P38" s="260">
        <v>260.86</v>
      </c>
      <c r="Q38" s="260">
        <v>0</v>
      </c>
      <c r="R38" s="260">
        <v>260.86</v>
      </c>
      <c r="S38" s="250" t="s">
        <v>573</v>
      </c>
      <c r="T38" s="287">
        <f t="shared" si="1"/>
        <v>735.05328528712721</v>
      </c>
    </row>
    <row r="39" spans="1:20">
      <c r="A39" s="250" t="s">
        <v>399</v>
      </c>
      <c r="B39" s="250" t="s">
        <v>545</v>
      </c>
      <c r="C39" s="250">
        <v>13</v>
      </c>
      <c r="D39" s="250" t="s">
        <v>394</v>
      </c>
      <c r="E39" s="250" t="s">
        <v>546</v>
      </c>
      <c r="G39" s="250" t="s">
        <v>37</v>
      </c>
      <c r="L39" s="259">
        <v>299158</v>
      </c>
      <c r="M39" s="259">
        <v>0</v>
      </c>
      <c r="N39" s="259">
        <f t="shared" si="0"/>
        <v>299158</v>
      </c>
      <c r="O39" s="250" t="s">
        <v>574</v>
      </c>
      <c r="P39" s="260">
        <v>406.98</v>
      </c>
      <c r="Q39" s="260">
        <v>0</v>
      </c>
      <c r="R39" s="260">
        <v>406.98</v>
      </c>
      <c r="S39" s="250" t="s">
        <v>574</v>
      </c>
      <c r="T39" s="287">
        <f t="shared" si="1"/>
        <v>735.06806231264432</v>
      </c>
    </row>
    <row r="40" spans="1:20">
      <c r="A40" s="250" t="s">
        <v>399</v>
      </c>
      <c r="B40" s="250" t="s">
        <v>545</v>
      </c>
      <c r="C40" s="250">
        <v>13</v>
      </c>
      <c r="D40" s="250" t="s">
        <v>394</v>
      </c>
      <c r="E40" s="250" t="s">
        <v>546</v>
      </c>
      <c r="G40" s="250" t="s">
        <v>37</v>
      </c>
      <c r="L40" s="259">
        <v>301132</v>
      </c>
      <c r="M40" s="259">
        <v>0</v>
      </c>
      <c r="N40" s="259">
        <f t="shared" si="0"/>
        <v>301132</v>
      </c>
      <c r="O40" s="250" t="s">
        <v>575</v>
      </c>
      <c r="P40" s="260">
        <v>409.67</v>
      </c>
      <c r="Q40" s="260">
        <v>0</v>
      </c>
      <c r="R40" s="260">
        <v>409.67</v>
      </c>
      <c r="S40" s="250" t="s">
        <v>575</v>
      </c>
      <c r="T40" s="287">
        <f t="shared" si="1"/>
        <v>735.05992628212948</v>
      </c>
    </row>
    <row r="41" spans="1:20">
      <c r="A41" s="250" t="s">
        <v>399</v>
      </c>
      <c r="B41" s="250" t="s">
        <v>545</v>
      </c>
      <c r="C41" s="250">
        <v>13</v>
      </c>
      <c r="D41" s="250" t="s">
        <v>394</v>
      </c>
      <c r="E41" s="250" t="s">
        <v>546</v>
      </c>
      <c r="G41" s="250" t="s">
        <v>37</v>
      </c>
      <c r="L41" s="259">
        <v>326821</v>
      </c>
      <c r="M41" s="259">
        <v>0</v>
      </c>
      <c r="N41" s="259">
        <f t="shared" si="0"/>
        <v>326821</v>
      </c>
      <c r="O41" s="250" t="s">
        <v>576</v>
      </c>
      <c r="P41" s="260">
        <v>444.62</v>
      </c>
      <c r="Q41" s="260">
        <v>0</v>
      </c>
      <c r="R41" s="260">
        <v>444.62</v>
      </c>
      <c r="S41" s="250" t="s">
        <v>576</v>
      </c>
      <c r="T41" s="287">
        <f t="shared" si="1"/>
        <v>735.05690252350325</v>
      </c>
    </row>
    <row r="42" spans="1:20">
      <c r="A42" s="250" t="s">
        <v>399</v>
      </c>
      <c r="B42" s="250" t="s">
        <v>545</v>
      </c>
      <c r="C42" s="250">
        <v>13</v>
      </c>
      <c r="D42" s="250" t="s">
        <v>394</v>
      </c>
      <c r="E42" s="250" t="s">
        <v>546</v>
      </c>
      <c r="G42" s="250" t="s">
        <v>37</v>
      </c>
      <c r="L42" s="259">
        <v>434853</v>
      </c>
      <c r="M42" s="259">
        <v>0</v>
      </c>
      <c r="N42" s="259">
        <f t="shared" si="0"/>
        <v>434853</v>
      </c>
      <c r="O42" s="250" t="s">
        <v>577</v>
      </c>
      <c r="P42" s="260">
        <v>591.59</v>
      </c>
      <c r="Q42" s="260">
        <v>0</v>
      </c>
      <c r="R42" s="260">
        <v>591.59</v>
      </c>
      <c r="S42" s="250" t="s">
        <v>577</v>
      </c>
      <c r="T42" s="287">
        <f t="shared" si="1"/>
        <v>735.05806386179609</v>
      </c>
    </row>
    <row r="43" spans="1:20">
      <c r="A43" s="250" t="s">
        <v>399</v>
      </c>
      <c r="B43" s="250" t="s">
        <v>545</v>
      </c>
      <c r="C43" s="250">
        <v>13</v>
      </c>
      <c r="D43" s="250" t="s">
        <v>394</v>
      </c>
      <c r="E43" s="250" t="s">
        <v>546</v>
      </c>
      <c r="G43" s="250" t="s">
        <v>37</v>
      </c>
      <c r="L43" s="259">
        <v>436522</v>
      </c>
      <c r="M43" s="259">
        <v>0</v>
      </c>
      <c r="N43" s="259">
        <f t="shared" si="0"/>
        <v>436522</v>
      </c>
      <c r="O43" s="250" t="s">
        <v>578</v>
      </c>
      <c r="P43" s="260">
        <v>593.86</v>
      </c>
      <c r="Q43" s="260">
        <v>0</v>
      </c>
      <c r="R43" s="260">
        <v>593.86</v>
      </c>
      <c r="S43" s="250" t="s">
        <v>578</v>
      </c>
      <c r="T43" s="287">
        <f t="shared" si="1"/>
        <v>735.05876805981211</v>
      </c>
    </row>
    <row r="44" spans="1:20">
      <c r="A44" s="250" t="s">
        <v>399</v>
      </c>
      <c r="B44" s="250" t="s">
        <v>545</v>
      </c>
      <c r="C44" s="250">
        <v>13</v>
      </c>
      <c r="D44" s="250" t="s">
        <v>394</v>
      </c>
      <c r="E44" s="250" t="s">
        <v>546</v>
      </c>
      <c r="G44" s="250" t="s">
        <v>37</v>
      </c>
      <c r="L44" s="259">
        <v>489699</v>
      </c>
      <c r="M44" s="259">
        <v>0</v>
      </c>
      <c r="N44" s="259">
        <f t="shared" si="0"/>
        <v>489699</v>
      </c>
      <c r="O44" s="250" t="s">
        <v>579</v>
      </c>
      <c r="P44" s="260">
        <v>666.2</v>
      </c>
      <c r="Q44" s="260">
        <v>0</v>
      </c>
      <c r="R44" s="260">
        <v>666.2</v>
      </c>
      <c r="S44" s="250" t="s">
        <v>579</v>
      </c>
      <c r="T44" s="287">
        <f t="shared" si="1"/>
        <v>735.06304413089163</v>
      </c>
    </row>
    <row r="45" spans="1:20">
      <c r="A45" s="250" t="s">
        <v>399</v>
      </c>
      <c r="B45" s="250" t="s">
        <v>545</v>
      </c>
      <c r="C45" s="250">
        <v>13</v>
      </c>
      <c r="D45" s="250" t="s">
        <v>394</v>
      </c>
      <c r="E45" s="250" t="s">
        <v>546</v>
      </c>
      <c r="G45" s="250" t="s">
        <v>37</v>
      </c>
      <c r="L45" s="259">
        <v>539634</v>
      </c>
      <c r="M45" s="259">
        <v>0</v>
      </c>
      <c r="N45" s="259">
        <f t="shared" si="0"/>
        <v>539634</v>
      </c>
      <c r="O45" s="250" t="s">
        <v>580</v>
      </c>
      <c r="P45" s="260">
        <v>734.14</v>
      </c>
      <c r="Q45" s="260">
        <v>0</v>
      </c>
      <c r="R45" s="260">
        <v>734.14</v>
      </c>
      <c r="S45" s="250" t="s">
        <v>580</v>
      </c>
      <c r="T45" s="287">
        <f t="shared" si="1"/>
        <v>735.05598387228599</v>
      </c>
    </row>
    <row r="46" spans="1:20">
      <c r="A46" s="250" t="s">
        <v>399</v>
      </c>
      <c r="B46" s="250" t="s">
        <v>545</v>
      </c>
      <c r="C46" s="250">
        <v>13</v>
      </c>
      <c r="D46" s="250" t="s">
        <v>394</v>
      </c>
      <c r="E46" s="250" t="s">
        <v>546</v>
      </c>
      <c r="G46" s="250" t="s">
        <v>37</v>
      </c>
      <c r="L46" s="259">
        <v>643623</v>
      </c>
      <c r="M46" s="259">
        <v>0</v>
      </c>
      <c r="N46" s="259">
        <f t="shared" si="0"/>
        <v>643623</v>
      </c>
      <c r="O46" s="250" t="s">
        <v>581</v>
      </c>
      <c r="P46" s="260">
        <v>875.61</v>
      </c>
      <c r="Q46" s="260">
        <v>0</v>
      </c>
      <c r="R46" s="260">
        <v>875.61</v>
      </c>
      <c r="S46" s="250" t="s">
        <v>581</v>
      </c>
      <c r="T46" s="287">
        <f t="shared" si="1"/>
        <v>735.05670332682359</v>
      </c>
    </row>
    <row r="47" spans="1:20">
      <c r="A47" s="250" t="s">
        <v>399</v>
      </c>
      <c r="B47" s="250" t="s">
        <v>545</v>
      </c>
      <c r="C47" s="250">
        <v>13</v>
      </c>
      <c r="D47" s="250" t="s">
        <v>394</v>
      </c>
      <c r="E47" s="250" t="s">
        <v>546</v>
      </c>
      <c r="G47" s="250" t="s">
        <v>37</v>
      </c>
      <c r="L47" s="259">
        <v>729421</v>
      </c>
      <c r="M47" s="259">
        <v>0</v>
      </c>
      <c r="N47" s="259">
        <f t="shared" si="0"/>
        <v>729421</v>
      </c>
      <c r="O47" s="250" t="s">
        <v>582</v>
      </c>
      <c r="P47" s="260">
        <v>992.33</v>
      </c>
      <c r="Q47" s="260">
        <v>0</v>
      </c>
      <c r="R47" s="260">
        <v>992.33</v>
      </c>
      <c r="S47" s="250" t="s">
        <v>582</v>
      </c>
      <c r="T47" s="287">
        <f t="shared" si="1"/>
        <v>735.05890177662673</v>
      </c>
    </row>
    <row r="48" spans="1:20">
      <c r="A48" s="250" t="s">
        <v>399</v>
      </c>
      <c r="B48" s="250" t="s">
        <v>545</v>
      </c>
      <c r="C48" s="250">
        <v>13</v>
      </c>
      <c r="D48" s="250" t="s">
        <v>394</v>
      </c>
      <c r="E48" s="250" t="s">
        <v>546</v>
      </c>
      <c r="G48" s="250" t="s">
        <v>37</v>
      </c>
      <c r="L48" s="259">
        <v>937752</v>
      </c>
      <c r="M48" s="259">
        <v>0</v>
      </c>
      <c r="N48" s="259">
        <f t="shared" si="0"/>
        <v>937752</v>
      </c>
      <c r="O48" s="250" t="s">
        <v>583</v>
      </c>
      <c r="P48" s="260">
        <v>1275.75</v>
      </c>
      <c r="Q48" s="260">
        <v>0</v>
      </c>
      <c r="R48" s="260">
        <v>1275.75</v>
      </c>
      <c r="S48" s="250" t="s">
        <v>583</v>
      </c>
      <c r="T48" s="287">
        <f t="shared" si="1"/>
        <v>735.05937683715456</v>
      </c>
    </row>
    <row r="49" spans="1:20">
      <c r="A49" s="250" t="s">
        <v>399</v>
      </c>
      <c r="B49" s="250" t="s">
        <v>545</v>
      </c>
      <c r="C49" s="250">
        <v>13</v>
      </c>
      <c r="D49" s="250" t="s">
        <v>394</v>
      </c>
      <c r="E49" s="250" t="s">
        <v>546</v>
      </c>
      <c r="G49" s="250" t="s">
        <v>37</v>
      </c>
      <c r="L49" s="259">
        <v>1148110</v>
      </c>
      <c r="M49" s="259">
        <v>0</v>
      </c>
      <c r="N49" s="259">
        <f t="shared" si="0"/>
        <v>1148110</v>
      </c>
      <c r="O49" s="250" t="s">
        <v>584</v>
      </c>
      <c r="P49" s="260">
        <v>1561.93</v>
      </c>
      <c r="Q49" s="260">
        <v>0</v>
      </c>
      <c r="R49" s="260">
        <v>1561.93</v>
      </c>
      <c r="S49" s="250" t="s">
        <v>584</v>
      </c>
      <c r="T49" s="287">
        <f t="shared" si="1"/>
        <v>735.05854935880609</v>
      </c>
    </row>
    <row r="50" spans="1:20">
      <c r="A50" s="250" t="s">
        <v>399</v>
      </c>
      <c r="B50" s="250" t="s">
        <v>545</v>
      </c>
      <c r="C50" s="250">
        <v>13</v>
      </c>
      <c r="D50" s="250" t="s">
        <v>394</v>
      </c>
      <c r="E50" s="250" t="s">
        <v>546</v>
      </c>
      <c r="G50" s="250" t="s">
        <v>37</v>
      </c>
      <c r="L50" s="259">
        <v>1326439</v>
      </c>
      <c r="M50" s="259">
        <v>0</v>
      </c>
      <c r="N50" s="259">
        <f t="shared" si="0"/>
        <v>1326439</v>
      </c>
      <c r="O50" s="250" t="s">
        <v>585</v>
      </c>
      <c r="P50" s="260">
        <v>1804.53</v>
      </c>
      <c r="Q50" s="260">
        <v>0</v>
      </c>
      <c r="R50" s="260">
        <v>1804.53</v>
      </c>
      <c r="S50" s="250" t="s">
        <v>585</v>
      </c>
      <c r="T50" s="287">
        <f t="shared" si="1"/>
        <v>735.0606529123927</v>
      </c>
    </row>
    <row r="51" spans="1:20">
      <c r="A51" s="250" t="s">
        <v>399</v>
      </c>
      <c r="B51" s="250" t="s">
        <v>545</v>
      </c>
      <c r="C51" s="250">
        <v>13</v>
      </c>
      <c r="D51" s="250" t="s">
        <v>394</v>
      </c>
      <c r="E51" s="250" t="s">
        <v>546</v>
      </c>
      <c r="G51" s="250" t="s">
        <v>37</v>
      </c>
      <c r="L51" s="259">
        <v>3423550</v>
      </c>
      <c r="M51" s="259">
        <v>0</v>
      </c>
      <c r="N51" s="259">
        <f t="shared" si="0"/>
        <v>3423550</v>
      </c>
      <c r="O51" s="250" t="s">
        <v>586</v>
      </c>
      <c r="P51" s="260">
        <v>4657.51</v>
      </c>
      <c r="Q51" s="260">
        <v>0</v>
      </c>
      <c r="R51" s="260">
        <v>4657.51</v>
      </c>
      <c r="S51" s="250" t="s">
        <v>586</v>
      </c>
      <c r="T51" s="287">
        <f t="shared" si="1"/>
        <v>735.0601501660758</v>
      </c>
    </row>
    <row r="52" spans="1:20">
      <c r="A52" s="250" t="s">
        <v>399</v>
      </c>
      <c r="B52" s="250" t="s">
        <v>545</v>
      </c>
      <c r="C52" s="250">
        <v>13</v>
      </c>
      <c r="D52" s="250" t="s">
        <v>394</v>
      </c>
      <c r="E52" s="250" t="s">
        <v>546</v>
      </c>
      <c r="G52" s="250" t="s">
        <v>37</v>
      </c>
      <c r="L52" s="259">
        <v>3524725</v>
      </c>
      <c r="M52" s="259">
        <v>0</v>
      </c>
      <c r="N52" s="259">
        <f t="shared" si="0"/>
        <v>3524725</v>
      </c>
      <c r="O52" s="250" t="s">
        <v>587</v>
      </c>
      <c r="P52" s="260">
        <v>4795.1499999999996</v>
      </c>
      <c r="Q52" s="260">
        <v>0</v>
      </c>
      <c r="R52" s="260">
        <v>4795.1499999999996</v>
      </c>
      <c r="S52" s="250" t="s">
        <v>587</v>
      </c>
      <c r="T52" s="287">
        <f t="shared" si="1"/>
        <v>735.06042563840549</v>
      </c>
    </row>
    <row r="53" spans="1:20">
      <c r="A53" s="250" t="s">
        <v>399</v>
      </c>
      <c r="B53" s="250" t="s">
        <v>545</v>
      </c>
      <c r="C53" s="250">
        <v>13</v>
      </c>
      <c r="D53" s="250" t="s">
        <v>394</v>
      </c>
      <c r="E53" s="250" t="s">
        <v>546</v>
      </c>
      <c r="G53" s="250" t="s">
        <v>37</v>
      </c>
      <c r="L53" s="259">
        <v>7373830</v>
      </c>
      <c r="M53" s="259">
        <v>0</v>
      </c>
      <c r="N53" s="259">
        <f t="shared" si="0"/>
        <v>7373830</v>
      </c>
      <c r="O53" s="250" t="s">
        <v>588</v>
      </c>
      <c r="P53" s="260">
        <v>10031.6</v>
      </c>
      <c r="Q53" s="260">
        <v>0</v>
      </c>
      <c r="R53" s="260">
        <v>10031.6</v>
      </c>
      <c r="S53" s="250" t="s">
        <v>588</v>
      </c>
      <c r="T53" s="287">
        <f t="shared" si="1"/>
        <v>735.06020973723037</v>
      </c>
    </row>
    <row r="54" spans="1:20">
      <c r="A54" s="250" t="s">
        <v>399</v>
      </c>
      <c r="B54" s="250" t="s">
        <v>545</v>
      </c>
      <c r="C54" s="250">
        <v>14</v>
      </c>
      <c r="D54" s="250" t="s">
        <v>394</v>
      </c>
      <c r="E54" s="250" t="s">
        <v>403</v>
      </c>
      <c r="G54" s="250" t="s">
        <v>37</v>
      </c>
      <c r="L54" s="259">
        <v>594</v>
      </c>
      <c r="M54" s="259">
        <v>0</v>
      </c>
      <c r="N54" s="259">
        <f t="shared" si="0"/>
        <v>594</v>
      </c>
      <c r="O54" s="250" t="s">
        <v>589</v>
      </c>
      <c r="P54" s="260">
        <v>0.81</v>
      </c>
      <c r="Q54" s="260">
        <v>0</v>
      </c>
      <c r="R54" s="260">
        <v>0.81</v>
      </c>
      <c r="S54" s="250" t="s">
        <v>589</v>
      </c>
      <c r="T54" s="287">
        <f t="shared" si="1"/>
        <v>733.33333333333326</v>
      </c>
    </row>
    <row r="55" spans="1:20">
      <c r="A55" s="250" t="s">
        <v>399</v>
      </c>
      <c r="B55" s="250" t="s">
        <v>545</v>
      </c>
      <c r="C55" s="250">
        <v>14</v>
      </c>
      <c r="D55" s="250" t="s">
        <v>394</v>
      </c>
      <c r="E55" s="250" t="s">
        <v>403</v>
      </c>
      <c r="G55" s="250" t="s">
        <v>37</v>
      </c>
      <c r="L55" s="259">
        <v>2997</v>
      </c>
      <c r="M55" s="259">
        <v>0</v>
      </c>
      <c r="N55" s="259">
        <f t="shared" si="0"/>
        <v>2997</v>
      </c>
      <c r="O55" s="250" t="s">
        <v>590</v>
      </c>
      <c r="P55" s="260">
        <v>4.08</v>
      </c>
      <c r="Q55" s="260">
        <v>0</v>
      </c>
      <c r="R55" s="260">
        <v>4.08</v>
      </c>
      <c r="S55" s="250" t="s">
        <v>590</v>
      </c>
      <c r="T55" s="287">
        <f t="shared" si="1"/>
        <v>734.55882352941171</v>
      </c>
    </row>
    <row r="56" spans="1:20">
      <c r="A56" s="250" t="s">
        <v>399</v>
      </c>
      <c r="B56" s="250" t="s">
        <v>545</v>
      </c>
      <c r="C56" s="250">
        <v>14</v>
      </c>
      <c r="D56" s="250" t="s">
        <v>394</v>
      </c>
      <c r="E56" s="250" t="s">
        <v>403</v>
      </c>
      <c r="G56" s="250" t="s">
        <v>37</v>
      </c>
      <c r="L56" s="259">
        <v>11403</v>
      </c>
      <c r="M56" s="259">
        <v>0</v>
      </c>
      <c r="N56" s="259">
        <f t="shared" si="0"/>
        <v>11403</v>
      </c>
      <c r="O56" s="250" t="s">
        <v>591</v>
      </c>
      <c r="P56" s="260">
        <v>15.51</v>
      </c>
      <c r="Q56" s="260">
        <v>0</v>
      </c>
      <c r="R56" s="260">
        <v>15.51</v>
      </c>
      <c r="S56" s="250" t="s">
        <v>591</v>
      </c>
      <c r="T56" s="287">
        <f t="shared" si="1"/>
        <v>735.20309477756291</v>
      </c>
    </row>
    <row r="57" spans="1:20">
      <c r="A57" s="250" t="s">
        <v>399</v>
      </c>
      <c r="B57" s="250" t="s">
        <v>545</v>
      </c>
      <c r="C57" s="250">
        <v>14</v>
      </c>
      <c r="D57" s="250" t="s">
        <v>394</v>
      </c>
      <c r="E57" s="250" t="s">
        <v>403</v>
      </c>
      <c r="G57" s="250" t="s">
        <v>37</v>
      </c>
      <c r="L57" s="259">
        <v>50094</v>
      </c>
      <c r="M57" s="259">
        <v>0</v>
      </c>
      <c r="N57" s="259">
        <f t="shared" si="0"/>
        <v>50094</v>
      </c>
      <c r="O57" s="250" t="s">
        <v>592</v>
      </c>
      <c r="P57" s="260">
        <v>68.150000000000006</v>
      </c>
      <c r="Q57" s="260">
        <v>0</v>
      </c>
      <c r="R57" s="260">
        <v>68.150000000000006</v>
      </c>
      <c r="S57" s="250" t="s">
        <v>592</v>
      </c>
      <c r="T57" s="287">
        <f t="shared" si="1"/>
        <v>735.05502567864994</v>
      </c>
    </row>
    <row r="58" spans="1:20">
      <c r="A58" s="250" t="s">
        <v>399</v>
      </c>
      <c r="B58" s="250" t="s">
        <v>545</v>
      </c>
      <c r="C58" s="250">
        <v>14</v>
      </c>
      <c r="D58" s="250" t="s">
        <v>394</v>
      </c>
      <c r="E58" s="250" t="s">
        <v>403</v>
      </c>
      <c r="G58" s="250" t="s">
        <v>37</v>
      </c>
      <c r="L58" s="259">
        <v>97762</v>
      </c>
      <c r="M58" s="259">
        <v>0</v>
      </c>
      <c r="N58" s="259">
        <f t="shared" si="0"/>
        <v>97762</v>
      </c>
      <c r="O58" s="250" t="s">
        <v>593</v>
      </c>
      <c r="P58" s="260">
        <v>133</v>
      </c>
      <c r="Q58" s="260">
        <v>0</v>
      </c>
      <c r="R58" s="260">
        <v>133</v>
      </c>
      <c r="S58" s="250" t="s">
        <v>593</v>
      </c>
      <c r="T58" s="287">
        <f t="shared" si="1"/>
        <v>735.0526315789474</v>
      </c>
    </row>
    <row r="59" spans="1:20">
      <c r="A59" s="250" t="s">
        <v>399</v>
      </c>
      <c r="B59" s="250" t="s">
        <v>545</v>
      </c>
      <c r="C59" s="250">
        <v>14</v>
      </c>
      <c r="D59" s="250" t="s">
        <v>394</v>
      </c>
      <c r="E59" s="250" t="s">
        <v>403</v>
      </c>
      <c r="G59" s="250" t="s">
        <v>37</v>
      </c>
      <c r="L59" s="259">
        <v>386831</v>
      </c>
      <c r="M59" s="259">
        <v>0</v>
      </c>
      <c r="N59" s="259">
        <f t="shared" si="0"/>
        <v>386831</v>
      </c>
      <c r="O59" s="250" t="s">
        <v>594</v>
      </c>
      <c r="P59" s="260">
        <v>526.26</v>
      </c>
      <c r="Q59" s="260">
        <v>0</v>
      </c>
      <c r="R59" s="260">
        <v>526.26</v>
      </c>
      <c r="S59" s="250" t="s">
        <v>594</v>
      </c>
      <c r="T59" s="287">
        <f t="shared" si="1"/>
        <v>735.05681602249842</v>
      </c>
    </row>
    <row r="60" spans="1:20">
      <c r="A60" s="250" t="s">
        <v>399</v>
      </c>
      <c r="B60" s="250" t="s">
        <v>545</v>
      </c>
      <c r="C60" s="250">
        <v>14</v>
      </c>
      <c r="D60" s="250" t="s">
        <v>394</v>
      </c>
      <c r="E60" s="250" t="s">
        <v>403</v>
      </c>
      <c r="G60" s="250" t="s">
        <v>37</v>
      </c>
      <c r="L60" s="259">
        <v>503451</v>
      </c>
      <c r="M60" s="259">
        <v>0</v>
      </c>
      <c r="N60" s="259">
        <f t="shared" si="0"/>
        <v>503451</v>
      </c>
      <c r="O60" s="250" t="s">
        <v>595</v>
      </c>
      <c r="P60" s="260">
        <v>684.91</v>
      </c>
      <c r="Q60" s="260">
        <v>0</v>
      </c>
      <c r="R60" s="260">
        <v>684.91</v>
      </c>
      <c r="S60" s="250" t="s">
        <v>595</v>
      </c>
      <c r="T60" s="287">
        <f t="shared" si="1"/>
        <v>735.06154093238536</v>
      </c>
    </row>
    <row r="61" spans="1:20">
      <c r="A61" s="250" t="s">
        <v>399</v>
      </c>
      <c r="B61" s="250" t="s">
        <v>545</v>
      </c>
      <c r="C61" s="250">
        <v>14</v>
      </c>
      <c r="D61" s="250" t="s">
        <v>394</v>
      </c>
      <c r="E61" s="250" t="s">
        <v>403</v>
      </c>
      <c r="G61" s="250" t="s">
        <v>37</v>
      </c>
      <c r="L61" s="259">
        <v>765875</v>
      </c>
      <c r="M61" s="259">
        <v>0</v>
      </c>
      <c r="N61" s="259">
        <f t="shared" si="0"/>
        <v>765875</v>
      </c>
      <c r="O61" s="250" t="s">
        <v>596</v>
      </c>
      <c r="P61" s="260">
        <v>1041.92</v>
      </c>
      <c r="Q61" s="260">
        <v>0</v>
      </c>
      <c r="R61" s="260">
        <v>1041.92</v>
      </c>
      <c r="S61" s="250" t="s">
        <v>596</v>
      </c>
      <c r="T61" s="287">
        <f t="shared" si="1"/>
        <v>735.06123310810801</v>
      </c>
    </row>
    <row r="62" spans="1:20">
      <c r="A62" s="250" t="s">
        <v>399</v>
      </c>
      <c r="B62" s="250" t="s">
        <v>545</v>
      </c>
      <c r="C62" s="250">
        <v>14</v>
      </c>
      <c r="D62" s="250" t="s">
        <v>394</v>
      </c>
      <c r="E62" s="250" t="s">
        <v>403</v>
      </c>
      <c r="G62" s="250" t="s">
        <v>37</v>
      </c>
      <c r="L62" s="259">
        <v>1494256</v>
      </c>
      <c r="M62" s="259">
        <v>0</v>
      </c>
      <c r="N62" s="259">
        <f t="shared" si="0"/>
        <v>1494256</v>
      </c>
      <c r="O62" s="250" t="s">
        <v>597</v>
      </c>
      <c r="P62" s="260">
        <v>2032.84</v>
      </c>
      <c r="Q62" s="260">
        <v>0</v>
      </c>
      <c r="R62" s="260">
        <v>2032.84</v>
      </c>
      <c r="S62" s="250" t="s">
        <v>597</v>
      </c>
      <c r="T62" s="287">
        <f t="shared" si="1"/>
        <v>735.05834202396647</v>
      </c>
    </row>
    <row r="63" spans="1:20">
      <c r="A63" s="250" t="s">
        <v>399</v>
      </c>
      <c r="B63" s="250" t="s">
        <v>545</v>
      </c>
      <c r="C63" s="250">
        <v>14</v>
      </c>
      <c r="D63" s="250" t="s">
        <v>394</v>
      </c>
      <c r="E63" s="250" t="s">
        <v>403</v>
      </c>
      <c r="G63" s="250" t="s">
        <v>37</v>
      </c>
      <c r="L63" s="259">
        <v>1802121</v>
      </c>
      <c r="M63" s="259">
        <v>0</v>
      </c>
      <c r="N63" s="259">
        <f t="shared" si="0"/>
        <v>1802121</v>
      </c>
      <c r="O63" s="250" t="s">
        <v>598</v>
      </c>
      <c r="P63" s="260">
        <v>2451.67</v>
      </c>
      <c r="Q63" s="260">
        <v>0</v>
      </c>
      <c r="R63" s="260">
        <v>2451.67</v>
      </c>
      <c r="S63" s="250" t="s">
        <v>598</v>
      </c>
      <c r="T63" s="287">
        <f t="shared" si="1"/>
        <v>735.0585519258301</v>
      </c>
    </row>
    <row r="64" spans="1:20">
      <c r="A64" s="250" t="s">
        <v>399</v>
      </c>
      <c r="B64" s="250" t="s">
        <v>545</v>
      </c>
      <c r="C64" s="250">
        <v>16</v>
      </c>
      <c r="D64" s="250" t="s">
        <v>394</v>
      </c>
      <c r="E64" s="250" t="s">
        <v>404</v>
      </c>
      <c r="G64" s="250" t="s">
        <v>20</v>
      </c>
      <c r="L64" s="259">
        <v>144</v>
      </c>
      <c r="M64" s="259">
        <v>0</v>
      </c>
      <c r="N64" s="259">
        <f t="shared" si="0"/>
        <v>144</v>
      </c>
      <c r="O64" s="250" t="s">
        <v>599</v>
      </c>
      <c r="P64" s="260">
        <v>0.2</v>
      </c>
      <c r="Q64" s="260">
        <v>0</v>
      </c>
      <c r="R64" s="260">
        <v>0.2</v>
      </c>
      <c r="S64" s="250" t="s">
        <v>599</v>
      </c>
      <c r="T64" s="287">
        <f t="shared" si="1"/>
        <v>720</v>
      </c>
    </row>
    <row r="65" spans="1:20">
      <c r="A65" s="250" t="s">
        <v>399</v>
      </c>
      <c r="B65" s="250" t="s">
        <v>545</v>
      </c>
      <c r="C65" s="250">
        <v>16</v>
      </c>
      <c r="D65" s="250" t="s">
        <v>394</v>
      </c>
      <c r="E65" s="250" t="s">
        <v>404</v>
      </c>
      <c r="G65" s="250" t="s">
        <v>20</v>
      </c>
      <c r="L65" s="259">
        <v>2953</v>
      </c>
      <c r="M65" s="259">
        <v>0</v>
      </c>
      <c r="N65" s="259">
        <f t="shared" si="0"/>
        <v>2953</v>
      </c>
      <c r="O65" s="250" t="s">
        <v>600</v>
      </c>
      <c r="P65" s="260">
        <v>4.1100000000000003</v>
      </c>
      <c r="Q65" s="260">
        <v>0</v>
      </c>
      <c r="R65" s="260">
        <v>4.1100000000000003</v>
      </c>
      <c r="S65" s="250" t="s">
        <v>600</v>
      </c>
      <c r="T65" s="287">
        <f t="shared" si="1"/>
        <v>718.49148418491484</v>
      </c>
    </row>
    <row r="66" spans="1:20">
      <c r="A66" s="250" t="s">
        <v>399</v>
      </c>
      <c r="B66" s="250" t="s">
        <v>545</v>
      </c>
      <c r="C66" s="250">
        <v>17</v>
      </c>
      <c r="D66" s="250" t="s">
        <v>394</v>
      </c>
      <c r="E66" s="250" t="s">
        <v>601</v>
      </c>
      <c r="G66" s="250" t="s">
        <v>52</v>
      </c>
      <c r="L66" s="259">
        <v>46</v>
      </c>
      <c r="M66" s="259">
        <v>0</v>
      </c>
      <c r="N66" s="259">
        <f t="shared" si="0"/>
        <v>46</v>
      </c>
      <c r="O66" s="250" t="s">
        <v>602</v>
      </c>
      <c r="P66" s="260">
        <v>0.06</v>
      </c>
      <c r="Q66" s="260">
        <v>0</v>
      </c>
      <c r="R66" s="260">
        <v>0.06</v>
      </c>
      <c r="S66" s="250" t="s">
        <v>602</v>
      </c>
      <c r="T66" s="287">
        <f t="shared" si="1"/>
        <v>766.66666666666674</v>
      </c>
    </row>
    <row r="67" spans="1:20">
      <c r="A67" s="250" t="s">
        <v>399</v>
      </c>
      <c r="B67" s="250" t="s">
        <v>545</v>
      </c>
      <c r="C67" s="250">
        <v>17</v>
      </c>
      <c r="D67" s="250" t="s">
        <v>394</v>
      </c>
      <c r="E67" s="250" t="s">
        <v>601</v>
      </c>
      <c r="G67" s="250" t="s">
        <v>52</v>
      </c>
      <c r="L67" s="259">
        <v>849</v>
      </c>
      <c r="M67" s="259">
        <v>0</v>
      </c>
      <c r="N67" s="259">
        <f t="shared" si="0"/>
        <v>849</v>
      </c>
      <c r="O67" s="250" t="s">
        <v>603</v>
      </c>
      <c r="P67" s="260">
        <v>1.18</v>
      </c>
      <c r="Q67" s="260">
        <v>0</v>
      </c>
      <c r="R67" s="260">
        <v>1.18</v>
      </c>
      <c r="S67" s="250" t="s">
        <v>603</v>
      </c>
      <c r="T67" s="287">
        <f t="shared" si="1"/>
        <v>719.49152542372883</v>
      </c>
    </row>
    <row r="68" spans="1:20">
      <c r="A68" s="250" t="s">
        <v>399</v>
      </c>
      <c r="B68" s="250" t="s">
        <v>545</v>
      </c>
      <c r="C68" s="250">
        <v>17</v>
      </c>
      <c r="D68" s="250" t="s">
        <v>394</v>
      </c>
      <c r="E68" s="250" t="s">
        <v>601</v>
      </c>
      <c r="G68" s="250" t="s">
        <v>52</v>
      </c>
      <c r="L68" s="259">
        <v>1175514</v>
      </c>
      <c r="M68" s="259">
        <v>0</v>
      </c>
      <c r="N68" s="259">
        <f t="shared" si="0"/>
        <v>1175514</v>
      </c>
      <c r="O68" s="250" t="s">
        <v>604</v>
      </c>
      <c r="P68" s="260">
        <v>1635.18</v>
      </c>
      <c r="Q68" s="260">
        <v>0</v>
      </c>
      <c r="R68" s="260">
        <v>1635.18</v>
      </c>
      <c r="S68" s="250" t="s">
        <v>604</v>
      </c>
      <c r="T68" s="287">
        <f t="shared" si="1"/>
        <v>718.8896635232818</v>
      </c>
    </row>
    <row r="69" spans="1:20">
      <c r="A69" s="250" t="s">
        <v>399</v>
      </c>
      <c r="B69" s="250" t="s">
        <v>545</v>
      </c>
      <c r="C69" s="250">
        <v>18</v>
      </c>
      <c r="D69" s="250" t="s">
        <v>394</v>
      </c>
      <c r="E69" s="250" t="s">
        <v>605</v>
      </c>
      <c r="G69" s="250" t="s">
        <v>52</v>
      </c>
      <c r="L69" s="259">
        <v>5958039</v>
      </c>
      <c r="M69" s="259">
        <v>0</v>
      </c>
      <c r="N69" s="259">
        <f t="shared" si="0"/>
        <v>5958039</v>
      </c>
      <c r="O69" s="250" t="s">
        <v>606</v>
      </c>
      <c r="P69" s="260">
        <v>8384.0499999999993</v>
      </c>
      <c r="Q69" s="260">
        <v>0</v>
      </c>
      <c r="R69" s="260">
        <v>8384.0499999999993</v>
      </c>
      <c r="S69" s="250" t="s">
        <v>606</v>
      </c>
      <c r="T69" s="287">
        <f t="shared" si="1"/>
        <v>710.63972662376784</v>
      </c>
    </row>
    <row r="70" spans="1:20">
      <c r="A70" s="250" t="s">
        <v>399</v>
      </c>
      <c r="B70" s="250" t="s">
        <v>607</v>
      </c>
      <c r="C70" s="250">
        <v>51</v>
      </c>
      <c r="D70" s="250" t="s">
        <v>394</v>
      </c>
      <c r="E70" s="250" t="s">
        <v>608</v>
      </c>
      <c r="G70" s="250" t="s">
        <v>37</v>
      </c>
      <c r="L70" s="259">
        <v>0</v>
      </c>
      <c r="M70" s="259">
        <v>1</v>
      </c>
      <c r="N70" s="259">
        <f t="shared" si="0"/>
        <v>-1</v>
      </c>
      <c r="O70" s="250" t="s">
        <v>401</v>
      </c>
      <c r="P70" s="260">
        <v>0</v>
      </c>
      <c r="Q70" s="260">
        <v>0</v>
      </c>
      <c r="R70" s="260">
        <v>0</v>
      </c>
      <c r="S70" s="250" t="s">
        <v>401</v>
      </c>
      <c r="T70" s="287" t="e">
        <f t="shared" si="1"/>
        <v>#DIV/0!</v>
      </c>
    </row>
    <row r="71" spans="1:20">
      <c r="A71" s="250" t="s">
        <v>399</v>
      </c>
      <c r="B71" s="250" t="s">
        <v>607</v>
      </c>
      <c r="C71" s="250">
        <v>51</v>
      </c>
      <c r="D71" s="250" t="s">
        <v>394</v>
      </c>
      <c r="E71" s="250" t="s">
        <v>608</v>
      </c>
      <c r="G71" s="250" t="s">
        <v>37</v>
      </c>
      <c r="L71" s="259">
        <v>0</v>
      </c>
      <c r="M71" s="259">
        <v>1</v>
      </c>
      <c r="N71" s="259">
        <f t="shared" si="0"/>
        <v>-1</v>
      </c>
      <c r="O71" s="250" t="s">
        <v>401</v>
      </c>
      <c r="P71" s="260">
        <v>0</v>
      </c>
      <c r="Q71" s="260">
        <v>0</v>
      </c>
      <c r="R71" s="260">
        <v>0</v>
      </c>
      <c r="S71" s="250" t="s">
        <v>401</v>
      </c>
      <c r="T71" s="287" t="e">
        <f t="shared" si="1"/>
        <v>#DIV/0!</v>
      </c>
    </row>
    <row r="72" spans="1:20">
      <c r="A72" s="250" t="s">
        <v>405</v>
      </c>
      <c r="B72" s="250" t="s">
        <v>545</v>
      </c>
      <c r="C72" s="250">
        <v>12</v>
      </c>
      <c r="D72" s="250" t="s">
        <v>394</v>
      </c>
      <c r="E72" s="250" t="s">
        <v>402</v>
      </c>
      <c r="G72" s="250" t="s">
        <v>11</v>
      </c>
      <c r="L72" s="259">
        <v>526</v>
      </c>
      <c r="M72" s="259">
        <v>0</v>
      </c>
      <c r="N72" s="259">
        <f t="shared" si="0"/>
        <v>526</v>
      </c>
      <c r="O72" s="250" t="s">
        <v>609</v>
      </c>
      <c r="P72" s="260">
        <v>0.72</v>
      </c>
      <c r="Q72" s="260">
        <v>0</v>
      </c>
      <c r="R72" s="260">
        <v>0.72</v>
      </c>
      <c r="S72" s="250" t="s">
        <v>609</v>
      </c>
      <c r="T72" s="287">
        <f t="shared" si="1"/>
        <v>730.55555555555554</v>
      </c>
    </row>
    <row r="73" spans="1:20">
      <c r="A73" s="250" t="s">
        <v>405</v>
      </c>
      <c r="B73" s="250" t="s">
        <v>545</v>
      </c>
      <c r="C73" s="250">
        <v>12</v>
      </c>
      <c r="D73" s="250" t="s">
        <v>394</v>
      </c>
      <c r="E73" s="250" t="s">
        <v>402</v>
      </c>
      <c r="G73" s="250" t="s">
        <v>11</v>
      </c>
      <c r="L73" s="259">
        <v>747</v>
      </c>
      <c r="M73" s="259">
        <v>0</v>
      </c>
      <c r="N73" s="259">
        <f t="shared" ref="N73:N136" si="2">+L73-M73</f>
        <v>747</v>
      </c>
      <c r="O73" s="250" t="s">
        <v>610</v>
      </c>
      <c r="P73" s="260">
        <v>1.02</v>
      </c>
      <c r="Q73" s="260">
        <v>0</v>
      </c>
      <c r="R73" s="260">
        <v>1.02</v>
      </c>
      <c r="S73" s="250" t="s">
        <v>610</v>
      </c>
      <c r="T73" s="287">
        <f t="shared" ref="T73:T136" si="3">+N73/R73</f>
        <v>732.35294117647061</v>
      </c>
    </row>
    <row r="74" spans="1:20">
      <c r="A74" s="250" t="s">
        <v>405</v>
      </c>
      <c r="B74" s="250" t="s">
        <v>545</v>
      </c>
      <c r="C74" s="250">
        <v>12</v>
      </c>
      <c r="D74" s="250" t="s">
        <v>394</v>
      </c>
      <c r="E74" s="250" t="s">
        <v>402</v>
      </c>
      <c r="G74" s="250" t="s">
        <v>11</v>
      </c>
      <c r="L74" s="259">
        <v>1271</v>
      </c>
      <c r="M74" s="259">
        <v>0</v>
      </c>
      <c r="N74" s="259">
        <f t="shared" si="2"/>
        <v>1271</v>
      </c>
      <c r="O74" s="250" t="s">
        <v>611</v>
      </c>
      <c r="P74" s="260">
        <v>1.73</v>
      </c>
      <c r="Q74" s="260">
        <v>0</v>
      </c>
      <c r="R74" s="260">
        <v>1.73</v>
      </c>
      <c r="S74" s="250" t="s">
        <v>611</v>
      </c>
      <c r="T74" s="287">
        <f t="shared" si="3"/>
        <v>734.68208092485554</v>
      </c>
    </row>
    <row r="75" spans="1:20">
      <c r="A75" s="250" t="s">
        <v>405</v>
      </c>
      <c r="B75" s="250" t="s">
        <v>545</v>
      </c>
      <c r="C75" s="250">
        <v>12</v>
      </c>
      <c r="D75" s="250" t="s">
        <v>394</v>
      </c>
      <c r="E75" s="250" t="s">
        <v>402</v>
      </c>
      <c r="G75" s="250" t="s">
        <v>11</v>
      </c>
      <c r="L75" s="259">
        <v>3986</v>
      </c>
      <c r="M75" s="259">
        <v>0</v>
      </c>
      <c r="N75" s="259">
        <f t="shared" si="2"/>
        <v>3986</v>
      </c>
      <c r="O75" s="250" t="s">
        <v>612</v>
      </c>
      <c r="P75" s="260">
        <v>5.42</v>
      </c>
      <c r="Q75" s="260">
        <v>0</v>
      </c>
      <c r="R75" s="260">
        <v>5.42</v>
      </c>
      <c r="S75" s="250" t="s">
        <v>612</v>
      </c>
      <c r="T75" s="287">
        <f t="shared" si="3"/>
        <v>735.42435424354244</v>
      </c>
    </row>
    <row r="76" spans="1:20">
      <c r="A76" s="250" t="s">
        <v>405</v>
      </c>
      <c r="B76" s="250" t="s">
        <v>545</v>
      </c>
      <c r="C76" s="250">
        <v>12</v>
      </c>
      <c r="D76" s="250" t="s">
        <v>394</v>
      </c>
      <c r="E76" s="250" t="s">
        <v>402</v>
      </c>
      <c r="G76" s="250" t="s">
        <v>11</v>
      </c>
      <c r="L76" s="259">
        <v>4523</v>
      </c>
      <c r="M76" s="259">
        <v>0</v>
      </c>
      <c r="N76" s="259">
        <f t="shared" si="2"/>
        <v>4523</v>
      </c>
      <c r="O76" s="250" t="s">
        <v>613</v>
      </c>
      <c r="P76" s="260">
        <v>6.15</v>
      </c>
      <c r="Q76" s="260">
        <v>0</v>
      </c>
      <c r="R76" s="260">
        <v>6.15</v>
      </c>
      <c r="S76" s="250" t="s">
        <v>613</v>
      </c>
      <c r="T76" s="287">
        <f t="shared" si="3"/>
        <v>735.44715447154465</v>
      </c>
    </row>
    <row r="77" spans="1:20">
      <c r="A77" s="250" t="s">
        <v>405</v>
      </c>
      <c r="B77" s="250" t="s">
        <v>545</v>
      </c>
      <c r="C77" s="250">
        <v>12</v>
      </c>
      <c r="D77" s="250" t="s">
        <v>394</v>
      </c>
      <c r="E77" s="250" t="s">
        <v>402</v>
      </c>
      <c r="G77" s="250" t="s">
        <v>11</v>
      </c>
      <c r="L77" s="259">
        <v>4874</v>
      </c>
      <c r="M77" s="259">
        <v>0</v>
      </c>
      <c r="N77" s="259">
        <f t="shared" si="2"/>
        <v>4874</v>
      </c>
      <c r="O77" s="250" t="s">
        <v>614</v>
      </c>
      <c r="P77" s="260">
        <v>6.63</v>
      </c>
      <c r="Q77" s="260">
        <v>0</v>
      </c>
      <c r="R77" s="260">
        <v>6.63</v>
      </c>
      <c r="S77" s="250" t="s">
        <v>614</v>
      </c>
      <c r="T77" s="287">
        <f t="shared" si="3"/>
        <v>735.14328808446453</v>
      </c>
    </row>
    <row r="78" spans="1:20">
      <c r="A78" s="250" t="s">
        <v>405</v>
      </c>
      <c r="B78" s="250" t="s">
        <v>545</v>
      </c>
      <c r="C78" s="250">
        <v>12</v>
      </c>
      <c r="D78" s="250" t="s">
        <v>394</v>
      </c>
      <c r="E78" s="250" t="s">
        <v>402</v>
      </c>
      <c r="G78" s="250" t="s">
        <v>11</v>
      </c>
      <c r="L78" s="259">
        <v>5045</v>
      </c>
      <c r="M78" s="259">
        <v>0</v>
      </c>
      <c r="N78" s="259">
        <f t="shared" si="2"/>
        <v>5045</v>
      </c>
      <c r="O78" s="250" t="s">
        <v>615</v>
      </c>
      <c r="P78" s="260">
        <v>6.86</v>
      </c>
      <c r="Q78" s="260">
        <v>0</v>
      </c>
      <c r="R78" s="260">
        <v>6.86</v>
      </c>
      <c r="S78" s="250" t="s">
        <v>615</v>
      </c>
      <c r="T78" s="287">
        <f t="shared" si="3"/>
        <v>735.42274052478126</v>
      </c>
    </row>
    <row r="79" spans="1:20">
      <c r="A79" s="250" t="s">
        <v>405</v>
      </c>
      <c r="B79" s="250" t="s">
        <v>545</v>
      </c>
      <c r="C79" s="250">
        <v>12</v>
      </c>
      <c r="D79" s="250" t="s">
        <v>394</v>
      </c>
      <c r="E79" s="250" t="s">
        <v>402</v>
      </c>
      <c r="G79" s="250" t="s">
        <v>11</v>
      </c>
      <c r="L79" s="259">
        <v>8241</v>
      </c>
      <c r="M79" s="259">
        <v>0</v>
      </c>
      <c r="N79" s="259">
        <f t="shared" si="2"/>
        <v>8241</v>
      </c>
      <c r="O79" s="250" t="s">
        <v>616</v>
      </c>
      <c r="P79" s="260">
        <v>11.21</v>
      </c>
      <c r="Q79" s="260">
        <v>0</v>
      </c>
      <c r="R79" s="260">
        <v>11.21</v>
      </c>
      <c r="S79" s="250" t="s">
        <v>616</v>
      </c>
      <c r="T79" s="287">
        <f t="shared" si="3"/>
        <v>735.14719000892057</v>
      </c>
    </row>
    <row r="80" spans="1:20">
      <c r="A80" s="250" t="s">
        <v>405</v>
      </c>
      <c r="B80" s="250" t="s">
        <v>545</v>
      </c>
      <c r="C80" s="250">
        <v>12</v>
      </c>
      <c r="D80" s="250" t="s">
        <v>394</v>
      </c>
      <c r="E80" s="250" t="s">
        <v>402</v>
      </c>
      <c r="G80" s="250" t="s">
        <v>11</v>
      </c>
      <c r="L80" s="259">
        <v>8959</v>
      </c>
      <c r="M80" s="259">
        <v>0</v>
      </c>
      <c r="N80" s="259">
        <f t="shared" si="2"/>
        <v>8959</v>
      </c>
      <c r="O80" s="250" t="s">
        <v>617</v>
      </c>
      <c r="P80" s="260">
        <v>12.19</v>
      </c>
      <c r="Q80" s="260">
        <v>0</v>
      </c>
      <c r="R80" s="260">
        <v>12.19</v>
      </c>
      <c r="S80" s="250" t="s">
        <v>617</v>
      </c>
      <c r="T80" s="287">
        <f t="shared" si="3"/>
        <v>734.94667760459402</v>
      </c>
    </row>
    <row r="81" spans="1:20">
      <c r="A81" s="250" t="s">
        <v>405</v>
      </c>
      <c r="B81" s="250" t="s">
        <v>545</v>
      </c>
      <c r="C81" s="250">
        <v>12</v>
      </c>
      <c r="D81" s="250" t="s">
        <v>394</v>
      </c>
      <c r="E81" s="250" t="s">
        <v>402</v>
      </c>
      <c r="G81" s="250" t="s">
        <v>11</v>
      </c>
      <c r="L81" s="259">
        <v>9723</v>
      </c>
      <c r="M81" s="259">
        <v>0</v>
      </c>
      <c r="N81" s="259">
        <f t="shared" si="2"/>
        <v>9723</v>
      </c>
      <c r="O81" s="250" t="s">
        <v>618</v>
      </c>
      <c r="P81" s="260">
        <v>13.23</v>
      </c>
      <c r="Q81" s="260">
        <v>0</v>
      </c>
      <c r="R81" s="260">
        <v>13.23</v>
      </c>
      <c r="S81" s="250" t="s">
        <v>618</v>
      </c>
      <c r="T81" s="287">
        <f t="shared" si="3"/>
        <v>734.92063492063494</v>
      </c>
    </row>
    <row r="82" spans="1:20">
      <c r="A82" s="250" t="s">
        <v>405</v>
      </c>
      <c r="B82" s="250" t="s">
        <v>545</v>
      </c>
      <c r="C82" s="250">
        <v>12</v>
      </c>
      <c r="D82" s="250" t="s">
        <v>394</v>
      </c>
      <c r="E82" s="250" t="s">
        <v>402</v>
      </c>
      <c r="G82" s="250" t="s">
        <v>11</v>
      </c>
      <c r="L82" s="259">
        <v>10150</v>
      </c>
      <c r="M82" s="259">
        <v>0</v>
      </c>
      <c r="N82" s="259">
        <f t="shared" si="2"/>
        <v>10150</v>
      </c>
      <c r="O82" s="250" t="s">
        <v>619</v>
      </c>
      <c r="P82" s="260">
        <v>13.81</v>
      </c>
      <c r="Q82" s="260">
        <v>0</v>
      </c>
      <c r="R82" s="260">
        <v>13.81</v>
      </c>
      <c r="S82" s="250" t="s">
        <v>619</v>
      </c>
      <c r="T82" s="287">
        <f t="shared" si="3"/>
        <v>734.97465604634317</v>
      </c>
    </row>
    <row r="83" spans="1:20">
      <c r="A83" s="250" t="s">
        <v>405</v>
      </c>
      <c r="B83" s="250" t="s">
        <v>545</v>
      </c>
      <c r="C83" s="250">
        <v>12</v>
      </c>
      <c r="D83" s="250" t="s">
        <v>394</v>
      </c>
      <c r="E83" s="250" t="s">
        <v>402</v>
      </c>
      <c r="G83" s="250" t="s">
        <v>11</v>
      </c>
      <c r="L83" s="259">
        <v>10615</v>
      </c>
      <c r="M83" s="259">
        <v>0</v>
      </c>
      <c r="N83" s="259">
        <f t="shared" si="2"/>
        <v>10615</v>
      </c>
      <c r="O83" s="250" t="s">
        <v>620</v>
      </c>
      <c r="P83" s="260">
        <v>14.44</v>
      </c>
      <c r="Q83" s="260">
        <v>0</v>
      </c>
      <c r="R83" s="260">
        <v>14.44</v>
      </c>
      <c r="S83" s="250" t="s">
        <v>620</v>
      </c>
      <c r="T83" s="287">
        <f t="shared" si="3"/>
        <v>735.11080332409972</v>
      </c>
    </row>
    <row r="84" spans="1:20">
      <c r="A84" s="250" t="s">
        <v>405</v>
      </c>
      <c r="B84" s="250" t="s">
        <v>545</v>
      </c>
      <c r="C84" s="250">
        <v>12</v>
      </c>
      <c r="D84" s="250" t="s">
        <v>394</v>
      </c>
      <c r="E84" s="250" t="s">
        <v>402</v>
      </c>
      <c r="G84" s="250" t="s">
        <v>11</v>
      </c>
      <c r="L84" s="259">
        <v>10768</v>
      </c>
      <c r="M84" s="259">
        <v>0</v>
      </c>
      <c r="N84" s="259">
        <f t="shared" si="2"/>
        <v>10768</v>
      </c>
      <c r="O84" s="250" t="s">
        <v>621</v>
      </c>
      <c r="P84" s="260">
        <v>14.65</v>
      </c>
      <c r="Q84" s="260">
        <v>0</v>
      </c>
      <c r="R84" s="260">
        <v>14.65</v>
      </c>
      <c r="S84" s="250" t="s">
        <v>621</v>
      </c>
      <c r="T84" s="287">
        <f t="shared" si="3"/>
        <v>735.01706484641636</v>
      </c>
    </row>
    <row r="85" spans="1:20">
      <c r="A85" s="250" t="s">
        <v>405</v>
      </c>
      <c r="B85" s="250" t="s">
        <v>545</v>
      </c>
      <c r="C85" s="250">
        <v>12</v>
      </c>
      <c r="D85" s="250" t="s">
        <v>394</v>
      </c>
      <c r="E85" s="250" t="s">
        <v>402</v>
      </c>
      <c r="G85" s="250" t="s">
        <v>11</v>
      </c>
      <c r="L85" s="259">
        <v>12647</v>
      </c>
      <c r="M85" s="259">
        <v>0</v>
      </c>
      <c r="N85" s="259">
        <f t="shared" si="2"/>
        <v>12647</v>
      </c>
      <c r="O85" s="250" t="s">
        <v>622</v>
      </c>
      <c r="P85" s="260">
        <v>17.21</v>
      </c>
      <c r="Q85" s="260">
        <v>0</v>
      </c>
      <c r="R85" s="260">
        <v>17.21</v>
      </c>
      <c r="S85" s="250" t="s">
        <v>622</v>
      </c>
      <c r="T85" s="287">
        <f t="shared" si="3"/>
        <v>734.86345148169664</v>
      </c>
    </row>
    <row r="86" spans="1:20">
      <c r="A86" s="250" t="s">
        <v>405</v>
      </c>
      <c r="B86" s="250" t="s">
        <v>545</v>
      </c>
      <c r="C86" s="250">
        <v>12</v>
      </c>
      <c r="D86" s="250" t="s">
        <v>394</v>
      </c>
      <c r="E86" s="250" t="s">
        <v>402</v>
      </c>
      <c r="G86" s="250" t="s">
        <v>11</v>
      </c>
      <c r="L86" s="259">
        <v>13078</v>
      </c>
      <c r="M86" s="259">
        <v>0</v>
      </c>
      <c r="N86" s="259">
        <f t="shared" si="2"/>
        <v>13078</v>
      </c>
      <c r="O86" s="250" t="s">
        <v>623</v>
      </c>
      <c r="P86" s="260">
        <v>17.79</v>
      </c>
      <c r="Q86" s="260">
        <v>0</v>
      </c>
      <c r="R86" s="260">
        <v>17.79</v>
      </c>
      <c r="S86" s="250" t="s">
        <v>623</v>
      </c>
      <c r="T86" s="287">
        <f t="shared" si="3"/>
        <v>735.13209668353011</v>
      </c>
    </row>
    <row r="87" spans="1:20">
      <c r="A87" s="250" t="s">
        <v>405</v>
      </c>
      <c r="B87" s="250" t="s">
        <v>545</v>
      </c>
      <c r="C87" s="250">
        <v>12</v>
      </c>
      <c r="D87" s="250" t="s">
        <v>394</v>
      </c>
      <c r="E87" s="250" t="s">
        <v>402</v>
      </c>
      <c r="G87" s="250" t="s">
        <v>11</v>
      </c>
      <c r="L87" s="259">
        <v>13422</v>
      </c>
      <c r="M87" s="259">
        <v>0</v>
      </c>
      <c r="N87" s="259">
        <f t="shared" si="2"/>
        <v>13422</v>
      </c>
      <c r="O87" s="250" t="s">
        <v>624</v>
      </c>
      <c r="P87" s="260">
        <v>18.260000000000002</v>
      </c>
      <c r="Q87" s="260">
        <v>0</v>
      </c>
      <c r="R87" s="260">
        <v>18.260000000000002</v>
      </c>
      <c r="S87" s="250" t="s">
        <v>624</v>
      </c>
      <c r="T87" s="287">
        <f t="shared" si="3"/>
        <v>735.04928806133614</v>
      </c>
    </row>
    <row r="88" spans="1:20">
      <c r="A88" s="250" t="s">
        <v>405</v>
      </c>
      <c r="B88" s="250" t="s">
        <v>545</v>
      </c>
      <c r="C88" s="250">
        <v>12</v>
      </c>
      <c r="D88" s="250" t="s">
        <v>394</v>
      </c>
      <c r="E88" s="250" t="s">
        <v>402</v>
      </c>
      <c r="G88" s="250" t="s">
        <v>11</v>
      </c>
      <c r="L88" s="259">
        <v>13515</v>
      </c>
      <c r="M88" s="259">
        <v>0</v>
      </c>
      <c r="N88" s="259">
        <f t="shared" si="2"/>
        <v>13515</v>
      </c>
      <c r="O88" s="250" t="s">
        <v>625</v>
      </c>
      <c r="P88" s="260">
        <v>18.39</v>
      </c>
      <c r="Q88" s="260">
        <v>0</v>
      </c>
      <c r="R88" s="260">
        <v>18.39</v>
      </c>
      <c r="S88" s="250" t="s">
        <v>625</v>
      </c>
      <c r="T88" s="287">
        <f t="shared" si="3"/>
        <v>734.91027732463294</v>
      </c>
    </row>
    <row r="89" spans="1:20">
      <c r="A89" s="250" t="s">
        <v>405</v>
      </c>
      <c r="B89" s="250" t="s">
        <v>545</v>
      </c>
      <c r="C89" s="250">
        <v>12</v>
      </c>
      <c r="D89" s="250" t="s">
        <v>394</v>
      </c>
      <c r="E89" s="250" t="s">
        <v>402</v>
      </c>
      <c r="G89" s="250" t="s">
        <v>11</v>
      </c>
      <c r="L89" s="259">
        <v>13586</v>
      </c>
      <c r="M89" s="259">
        <v>0</v>
      </c>
      <c r="N89" s="259">
        <f t="shared" si="2"/>
        <v>13586</v>
      </c>
      <c r="O89" s="250" t="s">
        <v>626</v>
      </c>
      <c r="P89" s="260">
        <v>18.48</v>
      </c>
      <c r="Q89" s="260">
        <v>0</v>
      </c>
      <c r="R89" s="260">
        <v>18.48</v>
      </c>
      <c r="S89" s="250" t="s">
        <v>626</v>
      </c>
      <c r="T89" s="287">
        <f t="shared" si="3"/>
        <v>735.17316017316011</v>
      </c>
    </row>
    <row r="90" spans="1:20">
      <c r="A90" s="250" t="s">
        <v>405</v>
      </c>
      <c r="B90" s="250" t="s">
        <v>545</v>
      </c>
      <c r="C90" s="250">
        <v>12</v>
      </c>
      <c r="D90" s="250" t="s">
        <v>394</v>
      </c>
      <c r="E90" s="250" t="s">
        <v>402</v>
      </c>
      <c r="G90" s="250" t="s">
        <v>11</v>
      </c>
      <c r="L90" s="259">
        <v>16335</v>
      </c>
      <c r="M90" s="259">
        <v>0</v>
      </c>
      <c r="N90" s="259">
        <f t="shared" si="2"/>
        <v>16335</v>
      </c>
      <c r="O90" s="250" t="s">
        <v>627</v>
      </c>
      <c r="P90" s="260">
        <v>22.22</v>
      </c>
      <c r="Q90" s="260">
        <v>0</v>
      </c>
      <c r="R90" s="260">
        <v>22.22</v>
      </c>
      <c r="S90" s="250" t="s">
        <v>627</v>
      </c>
      <c r="T90" s="287">
        <f t="shared" si="3"/>
        <v>735.14851485148517</v>
      </c>
    </row>
    <row r="91" spans="1:20">
      <c r="A91" s="250" t="s">
        <v>405</v>
      </c>
      <c r="B91" s="250" t="s">
        <v>545</v>
      </c>
      <c r="C91" s="250">
        <v>12</v>
      </c>
      <c r="D91" s="250" t="s">
        <v>394</v>
      </c>
      <c r="E91" s="250" t="s">
        <v>402</v>
      </c>
      <c r="G91" s="250" t="s">
        <v>11</v>
      </c>
      <c r="L91" s="259">
        <v>17822</v>
      </c>
      <c r="M91" s="259">
        <v>0</v>
      </c>
      <c r="N91" s="259">
        <f t="shared" si="2"/>
        <v>17822</v>
      </c>
      <c r="O91" s="250" t="s">
        <v>628</v>
      </c>
      <c r="P91" s="260">
        <v>24.25</v>
      </c>
      <c r="Q91" s="260">
        <v>0</v>
      </c>
      <c r="R91" s="260">
        <v>24.25</v>
      </c>
      <c r="S91" s="250" t="s">
        <v>628</v>
      </c>
      <c r="T91" s="287">
        <f t="shared" si="3"/>
        <v>734.92783505154637</v>
      </c>
    </row>
    <row r="92" spans="1:20">
      <c r="A92" s="250" t="s">
        <v>405</v>
      </c>
      <c r="B92" s="250" t="s">
        <v>545</v>
      </c>
      <c r="C92" s="250">
        <v>12</v>
      </c>
      <c r="D92" s="250" t="s">
        <v>394</v>
      </c>
      <c r="E92" s="250" t="s">
        <v>402</v>
      </c>
      <c r="G92" s="250" t="s">
        <v>11</v>
      </c>
      <c r="L92" s="259">
        <v>17947</v>
      </c>
      <c r="M92" s="259">
        <v>0</v>
      </c>
      <c r="N92" s="259">
        <f t="shared" si="2"/>
        <v>17947</v>
      </c>
      <c r="O92" s="250" t="s">
        <v>629</v>
      </c>
      <c r="P92" s="260">
        <v>24.42</v>
      </c>
      <c r="Q92" s="260">
        <v>0</v>
      </c>
      <c r="R92" s="260">
        <v>24.42</v>
      </c>
      <c r="S92" s="250" t="s">
        <v>629</v>
      </c>
      <c r="T92" s="287">
        <f t="shared" si="3"/>
        <v>734.93038493038489</v>
      </c>
    </row>
    <row r="93" spans="1:20">
      <c r="A93" s="250" t="s">
        <v>405</v>
      </c>
      <c r="B93" s="250" t="s">
        <v>545</v>
      </c>
      <c r="C93" s="250">
        <v>12</v>
      </c>
      <c r="D93" s="250" t="s">
        <v>394</v>
      </c>
      <c r="E93" s="250" t="s">
        <v>402</v>
      </c>
      <c r="G93" s="250" t="s">
        <v>11</v>
      </c>
      <c r="L93" s="259">
        <v>18185</v>
      </c>
      <c r="M93" s="259">
        <v>0</v>
      </c>
      <c r="N93" s="259">
        <f t="shared" si="2"/>
        <v>18185</v>
      </c>
      <c r="O93" s="250" t="s">
        <v>630</v>
      </c>
      <c r="P93" s="260">
        <v>24.74</v>
      </c>
      <c r="Q93" s="260">
        <v>0</v>
      </c>
      <c r="R93" s="260">
        <v>24.74</v>
      </c>
      <c r="S93" s="250" t="s">
        <v>630</v>
      </c>
      <c r="T93" s="287">
        <f t="shared" si="3"/>
        <v>735.04446240905418</v>
      </c>
    </row>
    <row r="94" spans="1:20">
      <c r="A94" s="250" t="s">
        <v>405</v>
      </c>
      <c r="B94" s="250" t="s">
        <v>545</v>
      </c>
      <c r="C94" s="250">
        <v>12</v>
      </c>
      <c r="D94" s="250" t="s">
        <v>394</v>
      </c>
      <c r="E94" s="250" t="s">
        <v>402</v>
      </c>
      <c r="G94" s="250" t="s">
        <v>11</v>
      </c>
      <c r="L94" s="259">
        <v>18365</v>
      </c>
      <c r="M94" s="259">
        <v>0</v>
      </c>
      <c r="N94" s="259">
        <f t="shared" si="2"/>
        <v>18365</v>
      </c>
      <c r="O94" s="250" t="s">
        <v>631</v>
      </c>
      <c r="P94" s="260">
        <v>24.98</v>
      </c>
      <c r="Q94" s="260">
        <v>0</v>
      </c>
      <c r="R94" s="260">
        <v>24.98</v>
      </c>
      <c r="S94" s="250" t="s">
        <v>631</v>
      </c>
      <c r="T94" s="287">
        <f t="shared" si="3"/>
        <v>735.18815052041634</v>
      </c>
    </row>
    <row r="95" spans="1:20">
      <c r="A95" s="250" t="s">
        <v>405</v>
      </c>
      <c r="B95" s="250" t="s">
        <v>545</v>
      </c>
      <c r="C95" s="250">
        <v>12</v>
      </c>
      <c r="D95" s="250" t="s">
        <v>394</v>
      </c>
      <c r="E95" s="250" t="s">
        <v>402</v>
      </c>
      <c r="G95" s="250" t="s">
        <v>11</v>
      </c>
      <c r="L95" s="259">
        <v>18583</v>
      </c>
      <c r="M95" s="259">
        <v>0</v>
      </c>
      <c r="N95" s="259">
        <f t="shared" si="2"/>
        <v>18583</v>
      </c>
      <c r="O95" s="250" t="s">
        <v>632</v>
      </c>
      <c r="P95" s="260">
        <v>25.28</v>
      </c>
      <c r="Q95" s="260">
        <v>0</v>
      </c>
      <c r="R95" s="260">
        <v>25.28</v>
      </c>
      <c r="S95" s="250" t="s">
        <v>632</v>
      </c>
      <c r="T95" s="287">
        <f t="shared" si="3"/>
        <v>735.08702531645565</v>
      </c>
    </row>
    <row r="96" spans="1:20">
      <c r="A96" s="250" t="s">
        <v>405</v>
      </c>
      <c r="B96" s="250" t="s">
        <v>545</v>
      </c>
      <c r="C96" s="250">
        <v>12</v>
      </c>
      <c r="D96" s="250" t="s">
        <v>394</v>
      </c>
      <c r="E96" s="250" t="s">
        <v>402</v>
      </c>
      <c r="G96" s="250" t="s">
        <v>11</v>
      </c>
      <c r="L96" s="259">
        <v>19331</v>
      </c>
      <c r="M96" s="259">
        <v>0</v>
      </c>
      <c r="N96" s="259">
        <f t="shared" si="2"/>
        <v>19331</v>
      </c>
      <c r="O96" s="250" t="s">
        <v>633</v>
      </c>
      <c r="P96" s="260">
        <v>26.3</v>
      </c>
      <c r="Q96" s="260">
        <v>0</v>
      </c>
      <c r="R96" s="260">
        <v>26.3</v>
      </c>
      <c r="S96" s="250" t="s">
        <v>633</v>
      </c>
      <c r="T96" s="287">
        <f t="shared" si="3"/>
        <v>735.01901140684413</v>
      </c>
    </row>
    <row r="97" spans="1:20">
      <c r="A97" s="250" t="s">
        <v>405</v>
      </c>
      <c r="B97" s="250" t="s">
        <v>545</v>
      </c>
      <c r="C97" s="250">
        <v>12</v>
      </c>
      <c r="D97" s="250" t="s">
        <v>394</v>
      </c>
      <c r="E97" s="250" t="s">
        <v>402</v>
      </c>
      <c r="G97" s="250" t="s">
        <v>11</v>
      </c>
      <c r="L97" s="259">
        <v>20698</v>
      </c>
      <c r="M97" s="259">
        <v>0</v>
      </c>
      <c r="N97" s="259">
        <f t="shared" si="2"/>
        <v>20698</v>
      </c>
      <c r="O97" s="250" t="s">
        <v>634</v>
      </c>
      <c r="P97" s="260">
        <v>28.16</v>
      </c>
      <c r="Q97" s="260">
        <v>0</v>
      </c>
      <c r="R97" s="260">
        <v>28.16</v>
      </c>
      <c r="S97" s="250" t="s">
        <v>634</v>
      </c>
      <c r="T97" s="287">
        <f t="shared" si="3"/>
        <v>735.0142045454545</v>
      </c>
    </row>
    <row r="98" spans="1:20">
      <c r="A98" s="250" t="s">
        <v>405</v>
      </c>
      <c r="B98" s="250" t="s">
        <v>545</v>
      </c>
      <c r="C98" s="250">
        <v>12</v>
      </c>
      <c r="D98" s="250" t="s">
        <v>394</v>
      </c>
      <c r="E98" s="250" t="s">
        <v>402</v>
      </c>
      <c r="G98" s="250" t="s">
        <v>11</v>
      </c>
      <c r="L98" s="259">
        <v>21562</v>
      </c>
      <c r="M98" s="259">
        <v>0</v>
      </c>
      <c r="N98" s="259">
        <f t="shared" si="2"/>
        <v>21562</v>
      </c>
      <c r="O98" s="250" t="s">
        <v>635</v>
      </c>
      <c r="P98" s="260">
        <v>29.33</v>
      </c>
      <c r="Q98" s="260">
        <v>0</v>
      </c>
      <c r="R98" s="260">
        <v>29.33</v>
      </c>
      <c r="S98" s="250" t="s">
        <v>635</v>
      </c>
      <c r="T98" s="287">
        <f t="shared" si="3"/>
        <v>735.15172178656667</v>
      </c>
    </row>
    <row r="99" spans="1:20">
      <c r="A99" s="250" t="s">
        <v>405</v>
      </c>
      <c r="B99" s="250" t="s">
        <v>545</v>
      </c>
      <c r="C99" s="250">
        <v>12</v>
      </c>
      <c r="D99" s="250" t="s">
        <v>394</v>
      </c>
      <c r="E99" s="250" t="s">
        <v>402</v>
      </c>
      <c r="G99" s="250" t="s">
        <v>11</v>
      </c>
      <c r="L99" s="259">
        <v>25884</v>
      </c>
      <c r="M99" s="259">
        <v>0</v>
      </c>
      <c r="N99" s="259">
        <f t="shared" si="2"/>
        <v>25884</v>
      </c>
      <c r="O99" s="250" t="s">
        <v>636</v>
      </c>
      <c r="P99" s="260">
        <v>35.21</v>
      </c>
      <c r="Q99" s="260">
        <v>0</v>
      </c>
      <c r="R99" s="260">
        <v>35.21</v>
      </c>
      <c r="S99" s="250" t="s">
        <v>636</v>
      </c>
      <c r="T99" s="287">
        <f t="shared" si="3"/>
        <v>735.13206475433117</v>
      </c>
    </row>
    <row r="100" spans="1:20">
      <c r="A100" s="250" t="s">
        <v>405</v>
      </c>
      <c r="B100" s="250" t="s">
        <v>545</v>
      </c>
      <c r="C100" s="250">
        <v>12</v>
      </c>
      <c r="D100" s="250" t="s">
        <v>394</v>
      </c>
      <c r="E100" s="250" t="s">
        <v>402</v>
      </c>
      <c r="G100" s="250" t="s">
        <v>11</v>
      </c>
      <c r="L100" s="259">
        <v>26746</v>
      </c>
      <c r="M100" s="259">
        <v>0</v>
      </c>
      <c r="N100" s="259">
        <f t="shared" si="2"/>
        <v>26746</v>
      </c>
      <c r="O100" s="250" t="s">
        <v>637</v>
      </c>
      <c r="P100" s="260">
        <v>36.39</v>
      </c>
      <c r="Q100" s="260">
        <v>0</v>
      </c>
      <c r="R100" s="260">
        <v>36.39</v>
      </c>
      <c r="S100" s="250" t="s">
        <v>637</v>
      </c>
      <c r="T100" s="287">
        <f t="shared" si="3"/>
        <v>734.98213794998628</v>
      </c>
    </row>
    <row r="101" spans="1:20">
      <c r="A101" s="250" t="s">
        <v>405</v>
      </c>
      <c r="B101" s="250" t="s">
        <v>545</v>
      </c>
      <c r="C101" s="250">
        <v>12</v>
      </c>
      <c r="D101" s="250" t="s">
        <v>394</v>
      </c>
      <c r="E101" s="250" t="s">
        <v>402</v>
      </c>
      <c r="G101" s="250" t="s">
        <v>11</v>
      </c>
      <c r="L101" s="259">
        <v>27436</v>
      </c>
      <c r="M101" s="259">
        <v>0</v>
      </c>
      <c r="N101" s="259">
        <f t="shared" si="2"/>
        <v>27436</v>
      </c>
      <c r="O101" s="250" t="s">
        <v>638</v>
      </c>
      <c r="P101" s="260">
        <v>37.32</v>
      </c>
      <c r="Q101" s="260">
        <v>0</v>
      </c>
      <c r="R101" s="260">
        <v>37.32</v>
      </c>
      <c r="S101" s="250" t="s">
        <v>638</v>
      </c>
      <c r="T101" s="287">
        <f t="shared" si="3"/>
        <v>735.15541264737408</v>
      </c>
    </row>
    <row r="102" spans="1:20">
      <c r="A102" s="250" t="s">
        <v>405</v>
      </c>
      <c r="B102" s="250" t="s">
        <v>545</v>
      </c>
      <c r="C102" s="250">
        <v>12</v>
      </c>
      <c r="D102" s="250" t="s">
        <v>394</v>
      </c>
      <c r="E102" s="250" t="s">
        <v>402</v>
      </c>
      <c r="G102" s="250" t="s">
        <v>11</v>
      </c>
      <c r="L102" s="259">
        <v>28690</v>
      </c>
      <c r="M102" s="259">
        <v>0</v>
      </c>
      <c r="N102" s="259">
        <f t="shared" si="2"/>
        <v>28690</v>
      </c>
      <c r="O102" s="250" t="s">
        <v>639</v>
      </c>
      <c r="P102" s="260">
        <v>39.03</v>
      </c>
      <c r="Q102" s="260">
        <v>0</v>
      </c>
      <c r="R102" s="260">
        <v>39.03</v>
      </c>
      <c r="S102" s="250" t="s">
        <v>639</v>
      </c>
      <c r="T102" s="287">
        <f t="shared" si="3"/>
        <v>735.07558288496023</v>
      </c>
    </row>
    <row r="103" spans="1:20">
      <c r="A103" s="250" t="s">
        <v>405</v>
      </c>
      <c r="B103" s="250" t="s">
        <v>545</v>
      </c>
      <c r="C103" s="250">
        <v>12</v>
      </c>
      <c r="D103" s="250" t="s">
        <v>394</v>
      </c>
      <c r="E103" s="250" t="s">
        <v>402</v>
      </c>
      <c r="G103" s="250" t="s">
        <v>11</v>
      </c>
      <c r="L103" s="259">
        <v>28690</v>
      </c>
      <c r="M103" s="259">
        <v>0</v>
      </c>
      <c r="N103" s="259">
        <f t="shared" si="2"/>
        <v>28690</v>
      </c>
      <c r="O103" s="250" t="s">
        <v>640</v>
      </c>
      <c r="P103" s="260">
        <v>39.03</v>
      </c>
      <c r="Q103" s="260">
        <v>0</v>
      </c>
      <c r="R103" s="260">
        <v>39.03</v>
      </c>
      <c r="S103" s="250" t="s">
        <v>640</v>
      </c>
      <c r="T103" s="287">
        <f t="shared" si="3"/>
        <v>735.07558288496023</v>
      </c>
    </row>
    <row r="104" spans="1:20">
      <c r="A104" s="250" t="s">
        <v>405</v>
      </c>
      <c r="B104" s="250" t="s">
        <v>545</v>
      </c>
      <c r="C104" s="250">
        <v>12</v>
      </c>
      <c r="D104" s="250" t="s">
        <v>394</v>
      </c>
      <c r="E104" s="250" t="s">
        <v>402</v>
      </c>
      <c r="G104" s="250" t="s">
        <v>11</v>
      </c>
      <c r="L104" s="259">
        <v>28773</v>
      </c>
      <c r="M104" s="259">
        <v>0</v>
      </c>
      <c r="N104" s="259">
        <f t="shared" si="2"/>
        <v>28773</v>
      </c>
      <c r="O104" s="250" t="s">
        <v>641</v>
      </c>
      <c r="P104" s="260">
        <v>39.14</v>
      </c>
      <c r="Q104" s="260">
        <v>0</v>
      </c>
      <c r="R104" s="260">
        <v>39.14</v>
      </c>
      <c r="S104" s="250" t="s">
        <v>641</v>
      </c>
      <c r="T104" s="287">
        <f t="shared" si="3"/>
        <v>735.13030148185999</v>
      </c>
    </row>
    <row r="105" spans="1:20">
      <c r="A105" s="250" t="s">
        <v>405</v>
      </c>
      <c r="B105" s="250" t="s">
        <v>545</v>
      </c>
      <c r="C105" s="250">
        <v>12</v>
      </c>
      <c r="D105" s="250" t="s">
        <v>394</v>
      </c>
      <c r="E105" s="250" t="s">
        <v>402</v>
      </c>
      <c r="G105" s="250" t="s">
        <v>11</v>
      </c>
      <c r="L105" s="259">
        <v>28865</v>
      </c>
      <c r="M105" s="259">
        <v>0</v>
      </c>
      <c r="N105" s="259">
        <f t="shared" si="2"/>
        <v>28865</v>
      </c>
      <c r="O105" s="250" t="s">
        <v>642</v>
      </c>
      <c r="P105" s="260">
        <v>39.270000000000003</v>
      </c>
      <c r="Q105" s="260">
        <v>0</v>
      </c>
      <c r="R105" s="260">
        <v>39.270000000000003</v>
      </c>
      <c r="S105" s="250" t="s">
        <v>642</v>
      </c>
      <c r="T105" s="287">
        <f t="shared" si="3"/>
        <v>735.03947033358793</v>
      </c>
    </row>
    <row r="106" spans="1:20">
      <c r="A106" s="250" t="s">
        <v>405</v>
      </c>
      <c r="B106" s="250" t="s">
        <v>545</v>
      </c>
      <c r="C106" s="250">
        <v>12</v>
      </c>
      <c r="D106" s="250" t="s">
        <v>394</v>
      </c>
      <c r="E106" s="250" t="s">
        <v>402</v>
      </c>
      <c r="G106" s="250" t="s">
        <v>11</v>
      </c>
      <c r="L106" s="259">
        <v>29919</v>
      </c>
      <c r="M106" s="259">
        <v>0</v>
      </c>
      <c r="N106" s="259">
        <f t="shared" si="2"/>
        <v>29919</v>
      </c>
      <c r="O106" s="250" t="s">
        <v>643</v>
      </c>
      <c r="P106" s="260">
        <v>40.700000000000003</v>
      </c>
      <c r="Q106" s="260">
        <v>0</v>
      </c>
      <c r="R106" s="260">
        <v>40.700000000000003</v>
      </c>
      <c r="S106" s="250" t="s">
        <v>643</v>
      </c>
      <c r="T106" s="287">
        <f t="shared" si="3"/>
        <v>735.11056511056506</v>
      </c>
    </row>
    <row r="107" spans="1:20">
      <c r="A107" s="250" t="s">
        <v>405</v>
      </c>
      <c r="B107" s="250" t="s">
        <v>545</v>
      </c>
      <c r="C107" s="250">
        <v>12</v>
      </c>
      <c r="D107" s="250" t="s">
        <v>394</v>
      </c>
      <c r="E107" s="250" t="s">
        <v>402</v>
      </c>
      <c r="G107" s="250" t="s">
        <v>11</v>
      </c>
      <c r="L107" s="259">
        <v>30316</v>
      </c>
      <c r="M107" s="259">
        <v>0</v>
      </c>
      <c r="N107" s="259">
        <f t="shared" si="2"/>
        <v>30316</v>
      </c>
      <c r="O107" s="250" t="s">
        <v>644</v>
      </c>
      <c r="P107" s="260">
        <v>41.24</v>
      </c>
      <c r="Q107" s="260">
        <v>0</v>
      </c>
      <c r="R107" s="260">
        <v>41.24</v>
      </c>
      <c r="S107" s="250" t="s">
        <v>644</v>
      </c>
      <c r="T107" s="287">
        <f t="shared" si="3"/>
        <v>735.1115421920465</v>
      </c>
    </row>
    <row r="108" spans="1:20">
      <c r="A108" s="250" t="s">
        <v>405</v>
      </c>
      <c r="B108" s="250" t="s">
        <v>545</v>
      </c>
      <c r="C108" s="250">
        <v>12</v>
      </c>
      <c r="D108" s="250" t="s">
        <v>394</v>
      </c>
      <c r="E108" s="250" t="s">
        <v>402</v>
      </c>
      <c r="G108" s="250" t="s">
        <v>11</v>
      </c>
      <c r="L108" s="259">
        <v>31780</v>
      </c>
      <c r="M108" s="259">
        <v>0</v>
      </c>
      <c r="N108" s="259">
        <f t="shared" si="2"/>
        <v>31780</v>
      </c>
      <c r="O108" s="250" t="s">
        <v>645</v>
      </c>
      <c r="P108" s="260">
        <v>43.23</v>
      </c>
      <c r="Q108" s="260">
        <v>0</v>
      </c>
      <c r="R108" s="260">
        <v>43.23</v>
      </c>
      <c r="S108" s="250" t="s">
        <v>645</v>
      </c>
      <c r="T108" s="287">
        <f t="shared" si="3"/>
        <v>735.13763590099472</v>
      </c>
    </row>
    <row r="109" spans="1:20">
      <c r="A109" s="250" t="s">
        <v>405</v>
      </c>
      <c r="B109" s="250" t="s">
        <v>545</v>
      </c>
      <c r="C109" s="250">
        <v>12</v>
      </c>
      <c r="D109" s="250" t="s">
        <v>394</v>
      </c>
      <c r="E109" s="250" t="s">
        <v>402</v>
      </c>
      <c r="G109" s="250" t="s">
        <v>11</v>
      </c>
      <c r="L109" s="259">
        <v>32865</v>
      </c>
      <c r="M109" s="259">
        <v>0</v>
      </c>
      <c r="N109" s="259">
        <f t="shared" si="2"/>
        <v>32865</v>
      </c>
      <c r="O109" s="250" t="s">
        <v>646</v>
      </c>
      <c r="P109" s="260">
        <v>44.71</v>
      </c>
      <c r="Q109" s="260">
        <v>0</v>
      </c>
      <c r="R109" s="260">
        <v>44.71</v>
      </c>
      <c r="S109" s="250" t="s">
        <v>646</v>
      </c>
      <c r="T109" s="287">
        <f t="shared" si="3"/>
        <v>735.07045403712812</v>
      </c>
    </row>
    <row r="110" spans="1:20">
      <c r="A110" s="250" t="s">
        <v>405</v>
      </c>
      <c r="B110" s="250" t="s">
        <v>545</v>
      </c>
      <c r="C110" s="250">
        <v>12</v>
      </c>
      <c r="D110" s="250" t="s">
        <v>394</v>
      </c>
      <c r="E110" s="250" t="s">
        <v>402</v>
      </c>
      <c r="G110" s="250" t="s">
        <v>11</v>
      </c>
      <c r="L110" s="259">
        <v>33048</v>
      </c>
      <c r="M110" s="259">
        <v>0</v>
      </c>
      <c r="N110" s="259">
        <f t="shared" si="2"/>
        <v>33048</v>
      </c>
      <c r="O110" s="250" t="s">
        <v>647</v>
      </c>
      <c r="P110" s="260">
        <v>44.96</v>
      </c>
      <c r="Q110" s="260">
        <v>0</v>
      </c>
      <c r="R110" s="260">
        <v>44.96</v>
      </c>
      <c r="S110" s="250" t="s">
        <v>647</v>
      </c>
      <c r="T110" s="287">
        <f t="shared" si="3"/>
        <v>735.05338078291811</v>
      </c>
    </row>
    <row r="111" spans="1:20">
      <c r="A111" s="250" t="s">
        <v>405</v>
      </c>
      <c r="B111" s="250" t="s">
        <v>545</v>
      </c>
      <c r="C111" s="250">
        <v>12</v>
      </c>
      <c r="D111" s="250" t="s">
        <v>394</v>
      </c>
      <c r="E111" s="250" t="s">
        <v>402</v>
      </c>
      <c r="G111" s="250" t="s">
        <v>11</v>
      </c>
      <c r="L111" s="259">
        <v>34174</v>
      </c>
      <c r="M111" s="259">
        <v>0</v>
      </c>
      <c r="N111" s="259">
        <f t="shared" si="2"/>
        <v>34174</v>
      </c>
      <c r="O111" s="250" t="s">
        <v>648</v>
      </c>
      <c r="P111" s="260">
        <v>46.49</v>
      </c>
      <c r="Q111" s="260">
        <v>0</v>
      </c>
      <c r="R111" s="260">
        <v>46.49</v>
      </c>
      <c r="S111" s="250" t="s">
        <v>648</v>
      </c>
      <c r="T111" s="287">
        <f t="shared" si="3"/>
        <v>735.08281350828133</v>
      </c>
    </row>
    <row r="112" spans="1:20">
      <c r="A112" s="250" t="s">
        <v>405</v>
      </c>
      <c r="B112" s="250" t="s">
        <v>545</v>
      </c>
      <c r="C112" s="250">
        <v>12</v>
      </c>
      <c r="D112" s="250" t="s">
        <v>394</v>
      </c>
      <c r="E112" s="250" t="s">
        <v>402</v>
      </c>
      <c r="G112" s="250" t="s">
        <v>11</v>
      </c>
      <c r="L112" s="259">
        <v>34479</v>
      </c>
      <c r="M112" s="259">
        <v>0</v>
      </c>
      <c r="N112" s="259">
        <f t="shared" si="2"/>
        <v>34479</v>
      </c>
      <c r="O112" s="250" t="s">
        <v>649</v>
      </c>
      <c r="P112" s="260">
        <v>46.91</v>
      </c>
      <c r="Q112" s="260">
        <v>0</v>
      </c>
      <c r="R112" s="260">
        <v>46.91</v>
      </c>
      <c r="S112" s="250" t="s">
        <v>649</v>
      </c>
      <c r="T112" s="287">
        <f t="shared" si="3"/>
        <v>735.00319761244941</v>
      </c>
    </row>
    <row r="113" spans="1:20">
      <c r="A113" s="250" t="s">
        <v>405</v>
      </c>
      <c r="B113" s="250" t="s">
        <v>545</v>
      </c>
      <c r="C113" s="250">
        <v>12</v>
      </c>
      <c r="D113" s="250" t="s">
        <v>394</v>
      </c>
      <c r="E113" s="250" t="s">
        <v>402</v>
      </c>
      <c r="G113" s="250" t="s">
        <v>11</v>
      </c>
      <c r="L113" s="259">
        <v>34558</v>
      </c>
      <c r="M113" s="259">
        <v>0</v>
      </c>
      <c r="N113" s="259">
        <f t="shared" si="2"/>
        <v>34558</v>
      </c>
      <c r="O113" s="250" t="s">
        <v>650</v>
      </c>
      <c r="P113" s="260">
        <v>47.01</v>
      </c>
      <c r="Q113" s="260">
        <v>0</v>
      </c>
      <c r="R113" s="260">
        <v>47.01</v>
      </c>
      <c r="S113" s="250" t="s">
        <v>650</v>
      </c>
      <c r="T113" s="287">
        <f t="shared" si="3"/>
        <v>735.12018719421405</v>
      </c>
    </row>
    <row r="114" spans="1:20">
      <c r="A114" s="250" t="s">
        <v>405</v>
      </c>
      <c r="B114" s="250" t="s">
        <v>545</v>
      </c>
      <c r="C114" s="250">
        <v>12</v>
      </c>
      <c r="D114" s="250" t="s">
        <v>394</v>
      </c>
      <c r="E114" s="250" t="s">
        <v>402</v>
      </c>
      <c r="G114" s="250" t="s">
        <v>11</v>
      </c>
      <c r="L114" s="259">
        <v>36123</v>
      </c>
      <c r="M114" s="259">
        <v>0</v>
      </c>
      <c r="N114" s="259">
        <f t="shared" si="2"/>
        <v>36123</v>
      </c>
      <c r="O114" s="250" t="s">
        <v>651</v>
      </c>
      <c r="P114" s="260">
        <v>49.14</v>
      </c>
      <c r="Q114" s="260">
        <v>0</v>
      </c>
      <c r="R114" s="260">
        <v>49.14</v>
      </c>
      <c r="S114" s="250" t="s">
        <v>651</v>
      </c>
      <c r="T114" s="287">
        <f t="shared" si="3"/>
        <v>735.10378510378507</v>
      </c>
    </row>
    <row r="115" spans="1:20">
      <c r="A115" s="250" t="s">
        <v>405</v>
      </c>
      <c r="B115" s="250" t="s">
        <v>545</v>
      </c>
      <c r="C115" s="250">
        <v>12</v>
      </c>
      <c r="D115" s="250" t="s">
        <v>394</v>
      </c>
      <c r="E115" s="250" t="s">
        <v>402</v>
      </c>
      <c r="G115" s="250" t="s">
        <v>11</v>
      </c>
      <c r="L115" s="259">
        <v>36670</v>
      </c>
      <c r="M115" s="259">
        <v>0</v>
      </c>
      <c r="N115" s="259">
        <f t="shared" si="2"/>
        <v>36670</v>
      </c>
      <c r="O115" s="250" t="s">
        <v>652</v>
      </c>
      <c r="P115" s="260">
        <v>49.89</v>
      </c>
      <c r="Q115" s="260">
        <v>0</v>
      </c>
      <c r="R115" s="260">
        <v>49.89</v>
      </c>
      <c r="S115" s="250" t="s">
        <v>652</v>
      </c>
      <c r="T115" s="287">
        <f t="shared" si="3"/>
        <v>735.01703748246143</v>
      </c>
    </row>
    <row r="116" spans="1:20">
      <c r="A116" s="250" t="s">
        <v>405</v>
      </c>
      <c r="B116" s="250" t="s">
        <v>545</v>
      </c>
      <c r="C116" s="250">
        <v>12</v>
      </c>
      <c r="D116" s="250" t="s">
        <v>394</v>
      </c>
      <c r="E116" s="250" t="s">
        <v>402</v>
      </c>
      <c r="G116" s="250" t="s">
        <v>11</v>
      </c>
      <c r="L116" s="259">
        <v>36740</v>
      </c>
      <c r="M116" s="259">
        <v>0</v>
      </c>
      <c r="N116" s="259">
        <f t="shared" si="2"/>
        <v>36740</v>
      </c>
      <c r="O116" s="250" t="s">
        <v>653</v>
      </c>
      <c r="P116" s="260">
        <v>49.98</v>
      </c>
      <c r="Q116" s="260">
        <v>0</v>
      </c>
      <c r="R116" s="260">
        <v>49.98</v>
      </c>
      <c r="S116" s="250" t="s">
        <v>653</v>
      </c>
      <c r="T116" s="287">
        <f t="shared" si="3"/>
        <v>735.09403761504609</v>
      </c>
    </row>
    <row r="117" spans="1:20">
      <c r="A117" s="250" t="s">
        <v>405</v>
      </c>
      <c r="B117" s="250" t="s">
        <v>545</v>
      </c>
      <c r="C117" s="250">
        <v>12</v>
      </c>
      <c r="D117" s="250" t="s">
        <v>394</v>
      </c>
      <c r="E117" s="250" t="s">
        <v>402</v>
      </c>
      <c r="G117" s="250" t="s">
        <v>11</v>
      </c>
      <c r="L117" s="259">
        <v>36780</v>
      </c>
      <c r="M117" s="259">
        <v>0</v>
      </c>
      <c r="N117" s="259">
        <f t="shared" si="2"/>
        <v>36780</v>
      </c>
      <c r="O117" s="250" t="s">
        <v>654</v>
      </c>
      <c r="P117" s="260">
        <v>50.04</v>
      </c>
      <c r="Q117" s="260">
        <v>0</v>
      </c>
      <c r="R117" s="260">
        <v>50.04</v>
      </c>
      <c r="S117" s="250" t="s">
        <v>654</v>
      </c>
      <c r="T117" s="287">
        <f t="shared" si="3"/>
        <v>735.01199040767392</v>
      </c>
    </row>
    <row r="118" spans="1:20">
      <c r="A118" s="250" t="s">
        <v>405</v>
      </c>
      <c r="B118" s="250" t="s">
        <v>545</v>
      </c>
      <c r="C118" s="250">
        <v>12</v>
      </c>
      <c r="D118" s="250" t="s">
        <v>394</v>
      </c>
      <c r="E118" s="250" t="s">
        <v>402</v>
      </c>
      <c r="G118" s="250" t="s">
        <v>11</v>
      </c>
      <c r="L118" s="259">
        <v>36814</v>
      </c>
      <c r="M118" s="259">
        <v>0</v>
      </c>
      <c r="N118" s="259">
        <f t="shared" si="2"/>
        <v>36814</v>
      </c>
      <c r="O118" s="250" t="s">
        <v>655</v>
      </c>
      <c r="P118" s="260">
        <v>50.08</v>
      </c>
      <c r="Q118" s="260">
        <v>0</v>
      </c>
      <c r="R118" s="260">
        <v>50.08</v>
      </c>
      <c r="S118" s="250" t="s">
        <v>655</v>
      </c>
      <c r="T118" s="287">
        <f t="shared" si="3"/>
        <v>735.10383386581475</v>
      </c>
    </row>
    <row r="119" spans="1:20">
      <c r="A119" s="250" t="s">
        <v>405</v>
      </c>
      <c r="B119" s="250" t="s">
        <v>545</v>
      </c>
      <c r="C119" s="250">
        <v>12</v>
      </c>
      <c r="D119" s="250" t="s">
        <v>394</v>
      </c>
      <c r="E119" s="250" t="s">
        <v>402</v>
      </c>
      <c r="G119" s="250" t="s">
        <v>11</v>
      </c>
      <c r="L119" s="259">
        <v>36831</v>
      </c>
      <c r="M119" s="259">
        <v>0</v>
      </c>
      <c r="N119" s="259">
        <f t="shared" si="2"/>
        <v>36831</v>
      </c>
      <c r="O119" s="250" t="s">
        <v>656</v>
      </c>
      <c r="P119" s="260">
        <v>50.11</v>
      </c>
      <c r="Q119" s="260">
        <v>0</v>
      </c>
      <c r="R119" s="260">
        <v>50.11</v>
      </c>
      <c r="S119" s="250" t="s">
        <v>656</v>
      </c>
      <c r="T119" s="287">
        <f t="shared" si="3"/>
        <v>735.00299341448817</v>
      </c>
    </row>
    <row r="120" spans="1:20">
      <c r="A120" s="250" t="s">
        <v>405</v>
      </c>
      <c r="B120" s="250" t="s">
        <v>545</v>
      </c>
      <c r="C120" s="250">
        <v>12</v>
      </c>
      <c r="D120" s="250" t="s">
        <v>394</v>
      </c>
      <c r="E120" s="250" t="s">
        <v>402</v>
      </c>
      <c r="G120" s="250" t="s">
        <v>11</v>
      </c>
      <c r="L120" s="259">
        <v>36991</v>
      </c>
      <c r="M120" s="259">
        <v>0</v>
      </c>
      <c r="N120" s="259">
        <f t="shared" si="2"/>
        <v>36991</v>
      </c>
      <c r="O120" s="250" t="s">
        <v>657</v>
      </c>
      <c r="P120" s="260">
        <v>50.32</v>
      </c>
      <c r="Q120" s="260">
        <v>0</v>
      </c>
      <c r="R120" s="260">
        <v>50.32</v>
      </c>
      <c r="S120" s="250" t="s">
        <v>657</v>
      </c>
      <c r="T120" s="287">
        <f t="shared" si="3"/>
        <v>735.11526232114466</v>
      </c>
    </row>
    <row r="121" spans="1:20">
      <c r="A121" s="250" t="s">
        <v>405</v>
      </c>
      <c r="B121" s="250" t="s">
        <v>545</v>
      </c>
      <c r="C121" s="250">
        <v>12</v>
      </c>
      <c r="D121" s="250" t="s">
        <v>394</v>
      </c>
      <c r="E121" s="250" t="s">
        <v>402</v>
      </c>
      <c r="G121" s="250" t="s">
        <v>11</v>
      </c>
      <c r="L121" s="259">
        <v>37110</v>
      </c>
      <c r="M121" s="259">
        <v>0</v>
      </c>
      <c r="N121" s="259">
        <f t="shared" si="2"/>
        <v>37110</v>
      </c>
      <c r="O121" s="250" t="s">
        <v>658</v>
      </c>
      <c r="P121" s="260">
        <v>50.49</v>
      </c>
      <c r="Q121" s="260">
        <v>0</v>
      </c>
      <c r="R121" s="260">
        <v>50.49</v>
      </c>
      <c r="S121" s="250" t="s">
        <v>658</v>
      </c>
      <c r="T121" s="287">
        <f t="shared" si="3"/>
        <v>734.99702911467614</v>
      </c>
    </row>
    <row r="122" spans="1:20">
      <c r="A122" s="250" t="s">
        <v>405</v>
      </c>
      <c r="B122" s="250" t="s">
        <v>545</v>
      </c>
      <c r="C122" s="250">
        <v>12</v>
      </c>
      <c r="D122" s="250" t="s">
        <v>394</v>
      </c>
      <c r="E122" s="250" t="s">
        <v>402</v>
      </c>
      <c r="G122" s="250" t="s">
        <v>11</v>
      </c>
      <c r="L122" s="259">
        <v>37231</v>
      </c>
      <c r="M122" s="259">
        <v>0</v>
      </c>
      <c r="N122" s="259">
        <f t="shared" si="2"/>
        <v>37231</v>
      </c>
      <c r="O122" s="250" t="s">
        <v>659</v>
      </c>
      <c r="P122" s="260">
        <v>50.65</v>
      </c>
      <c r="Q122" s="260">
        <v>0</v>
      </c>
      <c r="R122" s="260">
        <v>50.65</v>
      </c>
      <c r="S122" s="250" t="s">
        <v>659</v>
      </c>
      <c r="T122" s="287">
        <f t="shared" si="3"/>
        <v>735.06416584402768</v>
      </c>
    </row>
    <row r="123" spans="1:20">
      <c r="A123" s="250" t="s">
        <v>405</v>
      </c>
      <c r="B123" s="250" t="s">
        <v>545</v>
      </c>
      <c r="C123" s="250">
        <v>12</v>
      </c>
      <c r="D123" s="250" t="s">
        <v>394</v>
      </c>
      <c r="E123" s="250" t="s">
        <v>402</v>
      </c>
      <c r="G123" s="250" t="s">
        <v>11</v>
      </c>
      <c r="L123" s="259">
        <v>37376</v>
      </c>
      <c r="M123" s="259">
        <v>0</v>
      </c>
      <c r="N123" s="259">
        <f t="shared" si="2"/>
        <v>37376</v>
      </c>
      <c r="O123" s="250" t="s">
        <v>660</v>
      </c>
      <c r="P123" s="260">
        <v>50.85</v>
      </c>
      <c r="Q123" s="260">
        <v>0</v>
      </c>
      <c r="R123" s="260">
        <v>50.85</v>
      </c>
      <c r="S123" s="250" t="s">
        <v>660</v>
      </c>
      <c r="T123" s="287">
        <f t="shared" si="3"/>
        <v>735.0245821042281</v>
      </c>
    </row>
    <row r="124" spans="1:20">
      <c r="A124" s="250" t="s">
        <v>405</v>
      </c>
      <c r="B124" s="250" t="s">
        <v>545</v>
      </c>
      <c r="C124" s="250">
        <v>12</v>
      </c>
      <c r="D124" s="250" t="s">
        <v>394</v>
      </c>
      <c r="E124" s="250" t="s">
        <v>402</v>
      </c>
      <c r="G124" s="250" t="s">
        <v>11</v>
      </c>
      <c r="L124" s="259">
        <v>37499</v>
      </c>
      <c r="M124" s="259">
        <v>0</v>
      </c>
      <c r="N124" s="259">
        <f t="shared" si="2"/>
        <v>37499</v>
      </c>
      <c r="O124" s="250" t="s">
        <v>661</v>
      </c>
      <c r="P124" s="260">
        <v>51.01</v>
      </c>
      <c r="Q124" s="260">
        <v>0</v>
      </c>
      <c r="R124" s="260">
        <v>51.01</v>
      </c>
      <c r="S124" s="250" t="s">
        <v>661</v>
      </c>
      <c r="T124" s="287">
        <f t="shared" si="3"/>
        <v>735.13036659478541</v>
      </c>
    </row>
    <row r="125" spans="1:20">
      <c r="A125" s="250" t="s">
        <v>405</v>
      </c>
      <c r="B125" s="250" t="s">
        <v>545</v>
      </c>
      <c r="C125" s="250">
        <v>12</v>
      </c>
      <c r="D125" s="250" t="s">
        <v>394</v>
      </c>
      <c r="E125" s="250" t="s">
        <v>402</v>
      </c>
      <c r="G125" s="250" t="s">
        <v>11</v>
      </c>
      <c r="L125" s="259">
        <v>37880</v>
      </c>
      <c r="M125" s="259">
        <v>0</v>
      </c>
      <c r="N125" s="259">
        <f t="shared" si="2"/>
        <v>37880</v>
      </c>
      <c r="O125" s="250" t="s">
        <v>662</v>
      </c>
      <c r="P125" s="260">
        <v>51.53</v>
      </c>
      <c r="Q125" s="260">
        <v>0</v>
      </c>
      <c r="R125" s="260">
        <v>51.53</v>
      </c>
      <c r="S125" s="250" t="s">
        <v>662</v>
      </c>
      <c r="T125" s="287">
        <f t="shared" si="3"/>
        <v>735.10576363283519</v>
      </c>
    </row>
    <row r="126" spans="1:20">
      <c r="A126" s="250" t="s">
        <v>405</v>
      </c>
      <c r="B126" s="250" t="s">
        <v>545</v>
      </c>
      <c r="C126" s="250">
        <v>12</v>
      </c>
      <c r="D126" s="250" t="s">
        <v>394</v>
      </c>
      <c r="E126" s="250" t="s">
        <v>402</v>
      </c>
      <c r="G126" s="250" t="s">
        <v>11</v>
      </c>
      <c r="L126" s="259">
        <v>37950</v>
      </c>
      <c r="M126" s="259">
        <v>0</v>
      </c>
      <c r="N126" s="259">
        <f t="shared" si="2"/>
        <v>37950</v>
      </c>
      <c r="O126" s="250" t="s">
        <v>663</v>
      </c>
      <c r="P126" s="260">
        <v>51.63</v>
      </c>
      <c r="Q126" s="260">
        <v>0</v>
      </c>
      <c r="R126" s="260">
        <v>51.63</v>
      </c>
      <c r="S126" s="250" t="s">
        <v>663</v>
      </c>
      <c r="T126" s="287">
        <f t="shared" si="3"/>
        <v>735.0377687391051</v>
      </c>
    </row>
    <row r="127" spans="1:20">
      <c r="A127" s="250" t="s">
        <v>405</v>
      </c>
      <c r="B127" s="250" t="s">
        <v>545</v>
      </c>
      <c r="C127" s="250">
        <v>12</v>
      </c>
      <c r="D127" s="250" t="s">
        <v>394</v>
      </c>
      <c r="E127" s="250" t="s">
        <v>402</v>
      </c>
      <c r="G127" s="250" t="s">
        <v>11</v>
      </c>
      <c r="L127" s="259">
        <v>37995</v>
      </c>
      <c r="M127" s="259">
        <v>0</v>
      </c>
      <c r="N127" s="259">
        <f t="shared" si="2"/>
        <v>37995</v>
      </c>
      <c r="O127" s="250" t="s">
        <v>664</v>
      </c>
      <c r="P127" s="260">
        <v>51.69</v>
      </c>
      <c r="Q127" s="260">
        <v>0</v>
      </c>
      <c r="R127" s="260">
        <v>51.69</v>
      </c>
      <c r="S127" s="250" t="s">
        <v>664</v>
      </c>
      <c r="T127" s="287">
        <f t="shared" si="3"/>
        <v>735.05513639001742</v>
      </c>
    </row>
    <row r="128" spans="1:20">
      <c r="A128" s="250" t="s">
        <v>405</v>
      </c>
      <c r="B128" s="250" t="s">
        <v>545</v>
      </c>
      <c r="C128" s="250">
        <v>12</v>
      </c>
      <c r="D128" s="250" t="s">
        <v>394</v>
      </c>
      <c r="E128" s="250" t="s">
        <v>402</v>
      </c>
      <c r="G128" s="250" t="s">
        <v>11</v>
      </c>
      <c r="L128" s="259">
        <v>38241</v>
      </c>
      <c r="M128" s="259">
        <v>0</v>
      </c>
      <c r="N128" s="259">
        <f t="shared" si="2"/>
        <v>38241</v>
      </c>
      <c r="O128" s="250" t="s">
        <v>665</v>
      </c>
      <c r="P128" s="260">
        <v>52.02</v>
      </c>
      <c r="Q128" s="260">
        <v>0</v>
      </c>
      <c r="R128" s="260">
        <v>52.02</v>
      </c>
      <c r="S128" s="250" t="s">
        <v>665</v>
      </c>
      <c r="T128" s="287">
        <f t="shared" si="3"/>
        <v>735.12110726643596</v>
      </c>
    </row>
    <row r="129" spans="1:20">
      <c r="A129" s="250" t="s">
        <v>405</v>
      </c>
      <c r="B129" s="250" t="s">
        <v>545</v>
      </c>
      <c r="C129" s="250">
        <v>12</v>
      </c>
      <c r="D129" s="250" t="s">
        <v>394</v>
      </c>
      <c r="E129" s="250" t="s">
        <v>402</v>
      </c>
      <c r="G129" s="250" t="s">
        <v>11</v>
      </c>
      <c r="L129" s="259">
        <v>38292</v>
      </c>
      <c r="M129" s="259">
        <v>0</v>
      </c>
      <c r="N129" s="259">
        <f t="shared" si="2"/>
        <v>38292</v>
      </c>
      <c r="O129" s="250" t="s">
        <v>666</v>
      </c>
      <c r="P129" s="260">
        <v>52.09</v>
      </c>
      <c r="Q129" s="260">
        <v>0</v>
      </c>
      <c r="R129" s="260">
        <v>52.09</v>
      </c>
      <c r="S129" s="250" t="s">
        <v>666</v>
      </c>
      <c r="T129" s="287">
        <f t="shared" si="3"/>
        <v>735.11230562487992</v>
      </c>
    </row>
    <row r="130" spans="1:20">
      <c r="A130" s="250" t="s">
        <v>405</v>
      </c>
      <c r="B130" s="250" t="s">
        <v>545</v>
      </c>
      <c r="C130" s="250">
        <v>12</v>
      </c>
      <c r="D130" s="250" t="s">
        <v>394</v>
      </c>
      <c r="E130" s="250" t="s">
        <v>402</v>
      </c>
      <c r="G130" s="250" t="s">
        <v>11</v>
      </c>
      <c r="L130" s="259">
        <v>38553</v>
      </c>
      <c r="M130" s="259">
        <v>0</v>
      </c>
      <c r="N130" s="259">
        <f t="shared" si="2"/>
        <v>38553</v>
      </c>
      <c r="O130" s="250" t="s">
        <v>667</v>
      </c>
      <c r="P130" s="260">
        <v>52.45</v>
      </c>
      <c r="Q130" s="260">
        <v>0</v>
      </c>
      <c r="R130" s="260">
        <v>52.45</v>
      </c>
      <c r="S130" s="250" t="s">
        <v>667</v>
      </c>
      <c r="T130" s="287">
        <f t="shared" si="3"/>
        <v>735.04289799809339</v>
      </c>
    </row>
    <row r="131" spans="1:20">
      <c r="A131" s="250" t="s">
        <v>405</v>
      </c>
      <c r="B131" s="250" t="s">
        <v>545</v>
      </c>
      <c r="C131" s="250">
        <v>12</v>
      </c>
      <c r="D131" s="250" t="s">
        <v>394</v>
      </c>
      <c r="E131" s="250" t="s">
        <v>402</v>
      </c>
      <c r="G131" s="250" t="s">
        <v>11</v>
      </c>
      <c r="L131" s="259">
        <v>38691</v>
      </c>
      <c r="M131" s="259">
        <v>0</v>
      </c>
      <c r="N131" s="259">
        <f t="shared" si="2"/>
        <v>38691</v>
      </c>
      <c r="O131" s="250" t="s">
        <v>668</v>
      </c>
      <c r="P131" s="260">
        <v>52.64</v>
      </c>
      <c r="Q131" s="260">
        <v>0</v>
      </c>
      <c r="R131" s="260">
        <v>52.64</v>
      </c>
      <c r="S131" s="250" t="s">
        <v>668</v>
      </c>
      <c r="T131" s="287">
        <f t="shared" si="3"/>
        <v>735.01139817629178</v>
      </c>
    </row>
    <row r="132" spans="1:20">
      <c r="A132" s="250" t="s">
        <v>405</v>
      </c>
      <c r="B132" s="250" t="s">
        <v>545</v>
      </c>
      <c r="C132" s="250">
        <v>12</v>
      </c>
      <c r="D132" s="250" t="s">
        <v>394</v>
      </c>
      <c r="E132" s="250" t="s">
        <v>402</v>
      </c>
      <c r="G132" s="250" t="s">
        <v>11</v>
      </c>
      <c r="L132" s="259">
        <v>38741</v>
      </c>
      <c r="M132" s="259">
        <v>0</v>
      </c>
      <c r="N132" s="259">
        <f t="shared" si="2"/>
        <v>38741</v>
      </c>
      <c r="O132" s="250" t="s">
        <v>669</v>
      </c>
      <c r="P132" s="260">
        <v>52.7</v>
      </c>
      <c r="Q132" s="260">
        <v>0</v>
      </c>
      <c r="R132" s="260">
        <v>52.7</v>
      </c>
      <c r="S132" s="250" t="s">
        <v>669</v>
      </c>
      <c r="T132" s="287">
        <f t="shared" si="3"/>
        <v>735.12333965844402</v>
      </c>
    </row>
    <row r="133" spans="1:20">
      <c r="A133" s="250" t="s">
        <v>405</v>
      </c>
      <c r="B133" s="250" t="s">
        <v>545</v>
      </c>
      <c r="C133" s="250">
        <v>12</v>
      </c>
      <c r="D133" s="250" t="s">
        <v>394</v>
      </c>
      <c r="E133" s="250" t="s">
        <v>402</v>
      </c>
      <c r="G133" s="250" t="s">
        <v>11</v>
      </c>
      <c r="L133" s="259">
        <v>38748</v>
      </c>
      <c r="M133" s="259">
        <v>0</v>
      </c>
      <c r="N133" s="259">
        <f t="shared" si="2"/>
        <v>38748</v>
      </c>
      <c r="O133" s="250" t="s">
        <v>670</v>
      </c>
      <c r="P133" s="260">
        <v>52.71</v>
      </c>
      <c r="Q133" s="260">
        <v>0</v>
      </c>
      <c r="R133" s="260">
        <v>52.71</v>
      </c>
      <c r="S133" s="250" t="s">
        <v>670</v>
      </c>
      <c r="T133" s="287">
        <f t="shared" si="3"/>
        <v>735.1166761525327</v>
      </c>
    </row>
    <row r="134" spans="1:20">
      <c r="A134" s="250" t="s">
        <v>405</v>
      </c>
      <c r="B134" s="250" t="s">
        <v>545</v>
      </c>
      <c r="C134" s="250">
        <v>12</v>
      </c>
      <c r="D134" s="250" t="s">
        <v>394</v>
      </c>
      <c r="E134" s="250" t="s">
        <v>402</v>
      </c>
      <c r="G134" s="250" t="s">
        <v>11</v>
      </c>
      <c r="L134" s="259">
        <v>38757</v>
      </c>
      <c r="M134" s="259">
        <v>0</v>
      </c>
      <c r="N134" s="259">
        <f t="shared" si="2"/>
        <v>38757</v>
      </c>
      <c r="O134" s="250" t="s">
        <v>671</v>
      </c>
      <c r="P134" s="260">
        <v>52.73</v>
      </c>
      <c r="Q134" s="260">
        <v>0</v>
      </c>
      <c r="R134" s="260">
        <v>52.73</v>
      </c>
      <c r="S134" s="250" t="s">
        <v>671</v>
      </c>
      <c r="T134" s="287">
        <f t="shared" si="3"/>
        <v>735.00853404134273</v>
      </c>
    </row>
    <row r="135" spans="1:20">
      <c r="A135" s="250" t="s">
        <v>405</v>
      </c>
      <c r="B135" s="250" t="s">
        <v>545</v>
      </c>
      <c r="C135" s="250">
        <v>12</v>
      </c>
      <c r="D135" s="250" t="s">
        <v>394</v>
      </c>
      <c r="E135" s="250" t="s">
        <v>402</v>
      </c>
      <c r="G135" s="250" t="s">
        <v>11</v>
      </c>
      <c r="L135" s="259">
        <v>38993</v>
      </c>
      <c r="M135" s="259">
        <v>0</v>
      </c>
      <c r="N135" s="259">
        <f t="shared" si="2"/>
        <v>38993</v>
      </c>
      <c r="O135" s="250" t="s">
        <v>672</v>
      </c>
      <c r="P135" s="260">
        <v>53.05</v>
      </c>
      <c r="Q135" s="260">
        <v>0</v>
      </c>
      <c r="R135" s="260">
        <v>53.05</v>
      </c>
      <c r="S135" s="250" t="s">
        <v>672</v>
      </c>
      <c r="T135" s="287">
        <f t="shared" si="3"/>
        <v>735.02356267672008</v>
      </c>
    </row>
    <row r="136" spans="1:20">
      <c r="A136" s="250" t="s">
        <v>405</v>
      </c>
      <c r="B136" s="250" t="s">
        <v>545</v>
      </c>
      <c r="C136" s="250">
        <v>12</v>
      </c>
      <c r="D136" s="250" t="s">
        <v>394</v>
      </c>
      <c r="E136" s="250" t="s">
        <v>402</v>
      </c>
      <c r="G136" s="250" t="s">
        <v>11</v>
      </c>
      <c r="L136" s="259">
        <v>39037</v>
      </c>
      <c r="M136" s="259">
        <v>0</v>
      </c>
      <c r="N136" s="259">
        <f t="shared" si="2"/>
        <v>39037</v>
      </c>
      <c r="O136" s="250" t="s">
        <v>673</v>
      </c>
      <c r="P136" s="260">
        <v>53.11</v>
      </c>
      <c r="Q136" s="260">
        <v>0</v>
      </c>
      <c r="R136" s="260">
        <v>53.11</v>
      </c>
      <c r="S136" s="250" t="s">
        <v>673</v>
      </c>
      <c r="T136" s="287">
        <f t="shared" si="3"/>
        <v>735.02165317266054</v>
      </c>
    </row>
    <row r="137" spans="1:20">
      <c r="A137" s="250" t="s">
        <v>405</v>
      </c>
      <c r="B137" s="250" t="s">
        <v>545</v>
      </c>
      <c r="C137" s="250">
        <v>12</v>
      </c>
      <c r="D137" s="250" t="s">
        <v>394</v>
      </c>
      <c r="E137" s="250" t="s">
        <v>402</v>
      </c>
      <c r="G137" s="250" t="s">
        <v>11</v>
      </c>
      <c r="L137" s="259">
        <v>39037</v>
      </c>
      <c r="M137" s="259">
        <v>0</v>
      </c>
      <c r="N137" s="259">
        <f t="shared" ref="N137:N200" si="4">+L137-M137</f>
        <v>39037</v>
      </c>
      <c r="O137" s="250" t="s">
        <v>674</v>
      </c>
      <c r="P137" s="260">
        <v>53.11</v>
      </c>
      <c r="Q137" s="260">
        <v>0</v>
      </c>
      <c r="R137" s="260">
        <v>53.11</v>
      </c>
      <c r="S137" s="250" t="s">
        <v>674</v>
      </c>
      <c r="T137" s="287">
        <f t="shared" ref="T137:T200" si="5">+N137/R137</f>
        <v>735.02165317266054</v>
      </c>
    </row>
    <row r="138" spans="1:20">
      <c r="A138" s="250" t="s">
        <v>405</v>
      </c>
      <c r="B138" s="250" t="s">
        <v>545</v>
      </c>
      <c r="C138" s="250">
        <v>12</v>
      </c>
      <c r="D138" s="250" t="s">
        <v>394</v>
      </c>
      <c r="E138" s="250" t="s">
        <v>402</v>
      </c>
      <c r="G138" s="250" t="s">
        <v>11</v>
      </c>
      <c r="L138" s="259">
        <v>39198</v>
      </c>
      <c r="M138" s="259">
        <v>0</v>
      </c>
      <c r="N138" s="259">
        <f t="shared" si="4"/>
        <v>39198</v>
      </c>
      <c r="O138" s="250" t="s">
        <v>675</v>
      </c>
      <c r="P138" s="260">
        <v>53.33</v>
      </c>
      <c r="Q138" s="260">
        <v>0</v>
      </c>
      <c r="R138" s="260">
        <v>53.33</v>
      </c>
      <c r="S138" s="250" t="s">
        <v>675</v>
      </c>
      <c r="T138" s="287">
        <f t="shared" si="5"/>
        <v>735.00843802737677</v>
      </c>
    </row>
    <row r="139" spans="1:20">
      <c r="A139" s="250" t="s">
        <v>405</v>
      </c>
      <c r="B139" s="250" t="s">
        <v>545</v>
      </c>
      <c r="C139" s="250">
        <v>12</v>
      </c>
      <c r="D139" s="250" t="s">
        <v>394</v>
      </c>
      <c r="E139" s="250" t="s">
        <v>402</v>
      </c>
      <c r="G139" s="250" t="s">
        <v>11</v>
      </c>
      <c r="L139" s="259">
        <v>39263</v>
      </c>
      <c r="M139" s="259">
        <v>0</v>
      </c>
      <c r="N139" s="259">
        <f t="shared" si="4"/>
        <v>39263</v>
      </c>
      <c r="O139" s="250" t="s">
        <v>676</v>
      </c>
      <c r="P139" s="260">
        <v>53.41</v>
      </c>
      <c r="Q139" s="260">
        <v>0</v>
      </c>
      <c r="R139" s="260">
        <v>53.41</v>
      </c>
      <c r="S139" s="250" t="s">
        <v>676</v>
      </c>
      <c r="T139" s="287">
        <f t="shared" si="5"/>
        <v>735.12450851900394</v>
      </c>
    </row>
    <row r="140" spans="1:20">
      <c r="A140" s="250" t="s">
        <v>405</v>
      </c>
      <c r="B140" s="250" t="s">
        <v>545</v>
      </c>
      <c r="C140" s="250">
        <v>12</v>
      </c>
      <c r="D140" s="250" t="s">
        <v>394</v>
      </c>
      <c r="E140" s="250" t="s">
        <v>402</v>
      </c>
      <c r="G140" s="250" t="s">
        <v>11</v>
      </c>
      <c r="L140" s="259">
        <v>39308</v>
      </c>
      <c r="M140" s="259">
        <v>0</v>
      </c>
      <c r="N140" s="259">
        <f t="shared" si="4"/>
        <v>39308</v>
      </c>
      <c r="O140" s="250" t="s">
        <v>677</v>
      </c>
      <c r="P140" s="260">
        <v>53.48</v>
      </c>
      <c r="Q140" s="260">
        <v>0</v>
      </c>
      <c r="R140" s="260">
        <v>53.48</v>
      </c>
      <c r="S140" s="250" t="s">
        <v>677</v>
      </c>
      <c r="T140" s="287">
        <f t="shared" si="5"/>
        <v>735.00373971578165</v>
      </c>
    </row>
    <row r="141" spans="1:20">
      <c r="A141" s="250" t="s">
        <v>405</v>
      </c>
      <c r="B141" s="250" t="s">
        <v>545</v>
      </c>
      <c r="C141" s="250">
        <v>12</v>
      </c>
      <c r="D141" s="250" t="s">
        <v>394</v>
      </c>
      <c r="E141" s="250" t="s">
        <v>402</v>
      </c>
      <c r="G141" s="250" t="s">
        <v>11</v>
      </c>
      <c r="L141" s="259">
        <v>39325</v>
      </c>
      <c r="M141" s="259">
        <v>0</v>
      </c>
      <c r="N141" s="259">
        <f t="shared" si="4"/>
        <v>39325</v>
      </c>
      <c r="O141" s="250" t="s">
        <v>678</v>
      </c>
      <c r="P141" s="260">
        <v>53.5</v>
      </c>
      <c r="Q141" s="260">
        <v>0</v>
      </c>
      <c r="R141" s="260">
        <v>53.5</v>
      </c>
      <c r="S141" s="250" t="s">
        <v>678</v>
      </c>
      <c r="T141" s="287">
        <f t="shared" si="5"/>
        <v>735.04672897196258</v>
      </c>
    </row>
    <row r="142" spans="1:20">
      <c r="A142" s="250" t="s">
        <v>405</v>
      </c>
      <c r="B142" s="250" t="s">
        <v>545</v>
      </c>
      <c r="C142" s="250">
        <v>12</v>
      </c>
      <c r="D142" s="250" t="s">
        <v>394</v>
      </c>
      <c r="E142" s="250" t="s">
        <v>402</v>
      </c>
      <c r="G142" s="250" t="s">
        <v>11</v>
      </c>
      <c r="L142" s="259">
        <v>39376</v>
      </c>
      <c r="M142" s="259">
        <v>0</v>
      </c>
      <c r="N142" s="259">
        <f t="shared" si="4"/>
        <v>39376</v>
      </c>
      <c r="O142" s="250" t="s">
        <v>679</v>
      </c>
      <c r="P142" s="260">
        <v>53.57</v>
      </c>
      <c r="Q142" s="260">
        <v>0</v>
      </c>
      <c r="R142" s="260">
        <v>53.57</v>
      </c>
      <c r="S142" s="250" t="s">
        <v>679</v>
      </c>
      <c r="T142" s="287">
        <f t="shared" si="5"/>
        <v>735.03826768713827</v>
      </c>
    </row>
    <row r="143" spans="1:20">
      <c r="A143" s="250" t="s">
        <v>405</v>
      </c>
      <c r="B143" s="250" t="s">
        <v>545</v>
      </c>
      <c r="C143" s="250">
        <v>12</v>
      </c>
      <c r="D143" s="250" t="s">
        <v>394</v>
      </c>
      <c r="E143" s="250" t="s">
        <v>402</v>
      </c>
      <c r="G143" s="250" t="s">
        <v>11</v>
      </c>
      <c r="L143" s="259">
        <v>39461</v>
      </c>
      <c r="M143" s="259">
        <v>0</v>
      </c>
      <c r="N143" s="259">
        <f t="shared" si="4"/>
        <v>39461</v>
      </c>
      <c r="O143" s="250" t="s">
        <v>680</v>
      </c>
      <c r="P143" s="260">
        <v>53.68</v>
      </c>
      <c r="Q143" s="260">
        <v>0</v>
      </c>
      <c r="R143" s="260">
        <v>53.68</v>
      </c>
      <c r="S143" s="250" t="s">
        <v>680</v>
      </c>
      <c r="T143" s="287">
        <f t="shared" si="5"/>
        <v>735.11549925484348</v>
      </c>
    </row>
    <row r="144" spans="1:20">
      <c r="A144" s="250" t="s">
        <v>405</v>
      </c>
      <c r="B144" s="250" t="s">
        <v>545</v>
      </c>
      <c r="C144" s="250">
        <v>12</v>
      </c>
      <c r="D144" s="250" t="s">
        <v>394</v>
      </c>
      <c r="E144" s="250" t="s">
        <v>402</v>
      </c>
      <c r="G144" s="250" t="s">
        <v>11</v>
      </c>
      <c r="L144" s="259">
        <v>39476</v>
      </c>
      <c r="M144" s="259">
        <v>0</v>
      </c>
      <c r="N144" s="259">
        <f t="shared" si="4"/>
        <v>39476</v>
      </c>
      <c r="O144" s="250" t="s">
        <v>681</v>
      </c>
      <c r="P144" s="260">
        <v>53.7</v>
      </c>
      <c r="Q144" s="260">
        <v>0</v>
      </c>
      <c r="R144" s="260">
        <v>53.7</v>
      </c>
      <c r="S144" s="250" t="s">
        <v>681</v>
      </c>
      <c r="T144" s="287">
        <f t="shared" si="5"/>
        <v>735.12104283053998</v>
      </c>
    </row>
    <row r="145" spans="1:20">
      <c r="A145" s="250" t="s">
        <v>405</v>
      </c>
      <c r="B145" s="250" t="s">
        <v>545</v>
      </c>
      <c r="C145" s="250">
        <v>12</v>
      </c>
      <c r="D145" s="250" t="s">
        <v>394</v>
      </c>
      <c r="E145" s="250" t="s">
        <v>402</v>
      </c>
      <c r="G145" s="250" t="s">
        <v>11</v>
      </c>
      <c r="L145" s="259">
        <v>39806</v>
      </c>
      <c r="M145" s="259">
        <v>0</v>
      </c>
      <c r="N145" s="259">
        <f t="shared" si="4"/>
        <v>39806</v>
      </c>
      <c r="O145" s="250" t="s">
        <v>682</v>
      </c>
      <c r="P145" s="260">
        <v>54.15</v>
      </c>
      <c r="Q145" s="260">
        <v>0</v>
      </c>
      <c r="R145" s="260">
        <v>54.15</v>
      </c>
      <c r="S145" s="250" t="s">
        <v>682</v>
      </c>
      <c r="T145" s="287">
        <f t="shared" si="5"/>
        <v>735.10618651892889</v>
      </c>
    </row>
    <row r="146" spans="1:20">
      <c r="A146" s="250" t="s">
        <v>405</v>
      </c>
      <c r="B146" s="250" t="s">
        <v>545</v>
      </c>
      <c r="C146" s="250">
        <v>12</v>
      </c>
      <c r="D146" s="250" t="s">
        <v>394</v>
      </c>
      <c r="E146" s="250" t="s">
        <v>402</v>
      </c>
      <c r="G146" s="250" t="s">
        <v>11</v>
      </c>
      <c r="L146" s="259">
        <v>39855</v>
      </c>
      <c r="M146" s="259">
        <v>0</v>
      </c>
      <c r="N146" s="259">
        <f t="shared" si="4"/>
        <v>39855</v>
      </c>
      <c r="O146" s="250" t="s">
        <v>683</v>
      </c>
      <c r="P146" s="260">
        <v>54.22</v>
      </c>
      <c r="Q146" s="260">
        <v>0</v>
      </c>
      <c r="R146" s="260">
        <v>54.22</v>
      </c>
      <c r="S146" s="250" t="s">
        <v>683</v>
      </c>
      <c r="T146" s="287">
        <f t="shared" si="5"/>
        <v>735.06086315012908</v>
      </c>
    </row>
    <row r="147" spans="1:20">
      <c r="A147" s="250" t="s">
        <v>405</v>
      </c>
      <c r="B147" s="250" t="s">
        <v>545</v>
      </c>
      <c r="C147" s="250">
        <v>12</v>
      </c>
      <c r="D147" s="250" t="s">
        <v>394</v>
      </c>
      <c r="E147" s="250" t="s">
        <v>402</v>
      </c>
      <c r="G147" s="250" t="s">
        <v>11</v>
      </c>
      <c r="L147" s="259">
        <v>39883</v>
      </c>
      <c r="M147" s="259">
        <v>0</v>
      </c>
      <c r="N147" s="259">
        <f t="shared" si="4"/>
        <v>39883</v>
      </c>
      <c r="O147" s="250" t="s">
        <v>684</v>
      </c>
      <c r="P147" s="260">
        <v>54.26</v>
      </c>
      <c r="Q147" s="260">
        <v>0</v>
      </c>
      <c r="R147" s="260">
        <v>54.26</v>
      </c>
      <c r="S147" s="250" t="s">
        <v>684</v>
      </c>
      <c r="T147" s="287">
        <f t="shared" si="5"/>
        <v>735.03501658680432</v>
      </c>
    </row>
    <row r="148" spans="1:20">
      <c r="A148" s="250" t="s">
        <v>405</v>
      </c>
      <c r="B148" s="250" t="s">
        <v>545</v>
      </c>
      <c r="C148" s="250">
        <v>12</v>
      </c>
      <c r="D148" s="250" t="s">
        <v>394</v>
      </c>
      <c r="E148" s="250" t="s">
        <v>402</v>
      </c>
      <c r="G148" s="250" t="s">
        <v>11</v>
      </c>
      <c r="L148" s="259">
        <v>39945</v>
      </c>
      <c r="M148" s="259">
        <v>0</v>
      </c>
      <c r="N148" s="259">
        <f t="shared" si="4"/>
        <v>39945</v>
      </c>
      <c r="O148" s="250" t="s">
        <v>685</v>
      </c>
      <c r="P148" s="260">
        <v>54.34</v>
      </c>
      <c r="Q148" s="260">
        <v>0</v>
      </c>
      <c r="R148" s="260">
        <v>54.34</v>
      </c>
      <c r="S148" s="250" t="s">
        <v>685</v>
      </c>
      <c r="T148" s="287">
        <f t="shared" si="5"/>
        <v>735.09385351490607</v>
      </c>
    </row>
    <row r="149" spans="1:20">
      <c r="A149" s="250" t="s">
        <v>405</v>
      </c>
      <c r="B149" s="250" t="s">
        <v>545</v>
      </c>
      <c r="C149" s="250">
        <v>12</v>
      </c>
      <c r="D149" s="250" t="s">
        <v>394</v>
      </c>
      <c r="E149" s="250" t="s">
        <v>402</v>
      </c>
      <c r="G149" s="250" t="s">
        <v>11</v>
      </c>
      <c r="L149" s="259">
        <v>40068</v>
      </c>
      <c r="M149" s="259">
        <v>0</v>
      </c>
      <c r="N149" s="259">
        <f t="shared" si="4"/>
        <v>40068</v>
      </c>
      <c r="O149" s="250" t="s">
        <v>686</v>
      </c>
      <c r="P149" s="260">
        <v>54.51</v>
      </c>
      <c r="Q149" s="260">
        <v>0</v>
      </c>
      <c r="R149" s="260">
        <v>54.51</v>
      </c>
      <c r="S149" s="250" t="s">
        <v>686</v>
      </c>
      <c r="T149" s="287">
        <f t="shared" si="5"/>
        <v>735.05778756191523</v>
      </c>
    </row>
    <row r="150" spans="1:20">
      <c r="A150" s="250" t="s">
        <v>405</v>
      </c>
      <c r="B150" s="250" t="s">
        <v>545</v>
      </c>
      <c r="C150" s="250">
        <v>12</v>
      </c>
      <c r="D150" s="250" t="s">
        <v>394</v>
      </c>
      <c r="E150" s="250" t="s">
        <v>402</v>
      </c>
      <c r="G150" s="250" t="s">
        <v>11</v>
      </c>
      <c r="L150" s="259">
        <v>40100</v>
      </c>
      <c r="M150" s="259">
        <v>0</v>
      </c>
      <c r="N150" s="259">
        <f t="shared" si="4"/>
        <v>40100</v>
      </c>
      <c r="O150" s="250" t="s">
        <v>687</v>
      </c>
      <c r="P150" s="260">
        <v>54.55</v>
      </c>
      <c r="Q150" s="260">
        <v>0</v>
      </c>
      <c r="R150" s="260">
        <v>54.55</v>
      </c>
      <c r="S150" s="250" t="s">
        <v>687</v>
      </c>
      <c r="T150" s="287">
        <f t="shared" si="5"/>
        <v>735.10540788267645</v>
      </c>
    </row>
    <row r="151" spans="1:20">
      <c r="A151" s="250" t="s">
        <v>405</v>
      </c>
      <c r="B151" s="250" t="s">
        <v>545</v>
      </c>
      <c r="C151" s="250">
        <v>12</v>
      </c>
      <c r="D151" s="250" t="s">
        <v>394</v>
      </c>
      <c r="E151" s="250" t="s">
        <v>402</v>
      </c>
      <c r="G151" s="250" t="s">
        <v>11</v>
      </c>
      <c r="L151" s="259">
        <v>40268</v>
      </c>
      <c r="M151" s="259">
        <v>0</v>
      </c>
      <c r="N151" s="259">
        <f t="shared" si="4"/>
        <v>40268</v>
      </c>
      <c r="O151" s="250" t="s">
        <v>688</v>
      </c>
      <c r="P151" s="260">
        <v>54.78</v>
      </c>
      <c r="Q151" s="260">
        <v>0</v>
      </c>
      <c r="R151" s="260">
        <v>54.78</v>
      </c>
      <c r="S151" s="250" t="s">
        <v>688</v>
      </c>
      <c r="T151" s="287">
        <f t="shared" si="5"/>
        <v>735.08579773640008</v>
      </c>
    </row>
    <row r="152" spans="1:20">
      <c r="A152" s="250" t="s">
        <v>405</v>
      </c>
      <c r="B152" s="250" t="s">
        <v>545</v>
      </c>
      <c r="C152" s="250">
        <v>12</v>
      </c>
      <c r="D152" s="250" t="s">
        <v>394</v>
      </c>
      <c r="E152" s="250" t="s">
        <v>402</v>
      </c>
      <c r="G152" s="250" t="s">
        <v>11</v>
      </c>
      <c r="L152" s="259">
        <v>40294</v>
      </c>
      <c r="M152" s="259">
        <v>0</v>
      </c>
      <c r="N152" s="259">
        <f t="shared" si="4"/>
        <v>40294</v>
      </c>
      <c r="O152" s="250" t="s">
        <v>689</v>
      </c>
      <c r="P152" s="260">
        <v>54.82</v>
      </c>
      <c r="Q152" s="260">
        <v>0</v>
      </c>
      <c r="R152" s="260">
        <v>54.82</v>
      </c>
      <c r="S152" s="250" t="s">
        <v>689</v>
      </c>
      <c r="T152" s="287">
        <f t="shared" si="5"/>
        <v>735.0237139730026</v>
      </c>
    </row>
    <row r="153" spans="1:20">
      <c r="A153" s="250" t="s">
        <v>405</v>
      </c>
      <c r="B153" s="250" t="s">
        <v>545</v>
      </c>
      <c r="C153" s="250">
        <v>12</v>
      </c>
      <c r="D153" s="250" t="s">
        <v>394</v>
      </c>
      <c r="E153" s="250" t="s">
        <v>402</v>
      </c>
      <c r="G153" s="250" t="s">
        <v>11</v>
      </c>
      <c r="L153" s="259">
        <v>40338</v>
      </c>
      <c r="M153" s="259">
        <v>0</v>
      </c>
      <c r="N153" s="259">
        <f t="shared" si="4"/>
        <v>40338</v>
      </c>
      <c r="O153" s="250" t="s">
        <v>690</v>
      </c>
      <c r="P153" s="260">
        <v>54.88</v>
      </c>
      <c r="Q153" s="260">
        <v>0</v>
      </c>
      <c r="R153" s="260">
        <v>54.88</v>
      </c>
      <c r="S153" s="250" t="s">
        <v>691</v>
      </c>
      <c r="T153" s="287">
        <f t="shared" si="5"/>
        <v>735.02186588921279</v>
      </c>
    </row>
    <row r="154" spans="1:20">
      <c r="A154" s="250" t="s">
        <v>405</v>
      </c>
      <c r="B154" s="250" t="s">
        <v>545</v>
      </c>
      <c r="C154" s="250">
        <v>12</v>
      </c>
      <c r="D154" s="250" t="s">
        <v>394</v>
      </c>
      <c r="E154" s="250" t="s">
        <v>402</v>
      </c>
      <c r="G154" s="250" t="s">
        <v>11</v>
      </c>
      <c r="L154" s="259">
        <v>40342</v>
      </c>
      <c r="M154" s="259">
        <v>0</v>
      </c>
      <c r="N154" s="259">
        <f t="shared" si="4"/>
        <v>40342</v>
      </c>
      <c r="O154" s="250" t="s">
        <v>691</v>
      </c>
      <c r="P154" s="260">
        <v>54.88</v>
      </c>
      <c r="Q154" s="260">
        <v>0</v>
      </c>
      <c r="R154" s="260">
        <v>54.88</v>
      </c>
      <c r="S154" s="250" t="s">
        <v>690</v>
      </c>
      <c r="T154" s="287">
        <f t="shared" si="5"/>
        <v>735.09475218658883</v>
      </c>
    </row>
    <row r="155" spans="1:20">
      <c r="A155" s="250" t="s">
        <v>405</v>
      </c>
      <c r="B155" s="250" t="s">
        <v>545</v>
      </c>
      <c r="C155" s="250">
        <v>12</v>
      </c>
      <c r="D155" s="250" t="s">
        <v>394</v>
      </c>
      <c r="E155" s="250" t="s">
        <v>402</v>
      </c>
      <c r="G155" s="250" t="s">
        <v>11</v>
      </c>
      <c r="L155" s="259">
        <v>40559</v>
      </c>
      <c r="M155" s="259">
        <v>0</v>
      </c>
      <c r="N155" s="259">
        <f t="shared" si="4"/>
        <v>40559</v>
      </c>
      <c r="O155" s="250" t="s">
        <v>692</v>
      </c>
      <c r="P155" s="260">
        <v>55.18</v>
      </c>
      <c r="Q155" s="260">
        <v>0</v>
      </c>
      <c r="R155" s="260">
        <v>55.18</v>
      </c>
      <c r="S155" s="250" t="s">
        <v>692</v>
      </c>
      <c r="T155" s="287">
        <f t="shared" si="5"/>
        <v>735.03080826386372</v>
      </c>
    </row>
    <row r="156" spans="1:20">
      <c r="A156" s="250" t="s">
        <v>405</v>
      </c>
      <c r="B156" s="250" t="s">
        <v>545</v>
      </c>
      <c r="C156" s="250">
        <v>12</v>
      </c>
      <c r="D156" s="250" t="s">
        <v>394</v>
      </c>
      <c r="E156" s="250" t="s">
        <v>402</v>
      </c>
      <c r="G156" s="250" t="s">
        <v>11</v>
      </c>
      <c r="L156" s="259">
        <v>40675</v>
      </c>
      <c r="M156" s="259">
        <v>0</v>
      </c>
      <c r="N156" s="259">
        <f t="shared" si="4"/>
        <v>40675</v>
      </c>
      <c r="O156" s="250" t="s">
        <v>693</v>
      </c>
      <c r="P156" s="260">
        <v>55.34</v>
      </c>
      <c r="Q156" s="260">
        <v>0</v>
      </c>
      <c r="R156" s="260">
        <v>55.34</v>
      </c>
      <c r="S156" s="250" t="s">
        <v>693</v>
      </c>
      <c r="T156" s="287">
        <f t="shared" si="5"/>
        <v>735.00180701120337</v>
      </c>
    </row>
    <row r="157" spans="1:20">
      <c r="A157" s="250" t="s">
        <v>405</v>
      </c>
      <c r="B157" s="250" t="s">
        <v>545</v>
      </c>
      <c r="C157" s="250">
        <v>12</v>
      </c>
      <c r="D157" s="250" t="s">
        <v>394</v>
      </c>
      <c r="E157" s="250" t="s">
        <v>402</v>
      </c>
      <c r="G157" s="250" t="s">
        <v>11</v>
      </c>
      <c r="L157" s="259">
        <v>40788</v>
      </c>
      <c r="M157" s="259">
        <v>0</v>
      </c>
      <c r="N157" s="259">
        <f t="shared" si="4"/>
        <v>40788</v>
      </c>
      <c r="O157" s="250" t="s">
        <v>694</v>
      </c>
      <c r="P157" s="260">
        <v>55.49</v>
      </c>
      <c r="Q157" s="260">
        <v>0</v>
      </c>
      <c r="R157" s="260">
        <v>55.49</v>
      </c>
      <c r="S157" s="250" t="s">
        <v>694</v>
      </c>
      <c r="T157" s="287">
        <f t="shared" si="5"/>
        <v>735.05136060551445</v>
      </c>
    </row>
    <row r="158" spans="1:20">
      <c r="A158" s="250" t="s">
        <v>405</v>
      </c>
      <c r="B158" s="250" t="s">
        <v>545</v>
      </c>
      <c r="C158" s="250">
        <v>12</v>
      </c>
      <c r="D158" s="250" t="s">
        <v>394</v>
      </c>
      <c r="E158" s="250" t="s">
        <v>402</v>
      </c>
      <c r="G158" s="250" t="s">
        <v>11</v>
      </c>
      <c r="L158" s="259">
        <v>40824</v>
      </c>
      <c r="M158" s="259">
        <v>0</v>
      </c>
      <c r="N158" s="259">
        <f t="shared" si="4"/>
        <v>40824</v>
      </c>
      <c r="O158" s="250" t="s">
        <v>695</v>
      </c>
      <c r="P158" s="260">
        <v>55.54</v>
      </c>
      <c r="Q158" s="260">
        <v>0</v>
      </c>
      <c r="R158" s="260">
        <v>55.54</v>
      </c>
      <c r="S158" s="250" t="s">
        <v>695</v>
      </c>
      <c r="T158" s="287">
        <f t="shared" si="5"/>
        <v>735.03781058696438</v>
      </c>
    </row>
    <row r="159" spans="1:20">
      <c r="A159" s="250" t="s">
        <v>405</v>
      </c>
      <c r="B159" s="250" t="s">
        <v>545</v>
      </c>
      <c r="C159" s="250">
        <v>12</v>
      </c>
      <c r="D159" s="250" t="s">
        <v>394</v>
      </c>
      <c r="E159" s="250" t="s">
        <v>402</v>
      </c>
      <c r="G159" s="250" t="s">
        <v>11</v>
      </c>
      <c r="L159" s="259">
        <v>40824</v>
      </c>
      <c r="M159" s="259">
        <v>0</v>
      </c>
      <c r="N159" s="259">
        <f t="shared" si="4"/>
        <v>40824</v>
      </c>
      <c r="O159" s="250" t="s">
        <v>696</v>
      </c>
      <c r="P159" s="260">
        <v>55.54</v>
      </c>
      <c r="Q159" s="260">
        <v>0</v>
      </c>
      <c r="R159" s="260">
        <v>55.54</v>
      </c>
      <c r="S159" s="250" t="s">
        <v>696</v>
      </c>
      <c r="T159" s="287">
        <f t="shared" si="5"/>
        <v>735.03781058696438</v>
      </c>
    </row>
    <row r="160" spans="1:20">
      <c r="A160" s="250" t="s">
        <v>405</v>
      </c>
      <c r="B160" s="250" t="s">
        <v>545</v>
      </c>
      <c r="C160" s="250">
        <v>12</v>
      </c>
      <c r="D160" s="250" t="s">
        <v>394</v>
      </c>
      <c r="E160" s="250" t="s">
        <v>402</v>
      </c>
      <c r="G160" s="250" t="s">
        <v>11</v>
      </c>
      <c r="L160" s="259">
        <v>40841</v>
      </c>
      <c r="M160" s="259">
        <v>0</v>
      </c>
      <c r="N160" s="259">
        <f t="shared" si="4"/>
        <v>40841</v>
      </c>
      <c r="O160" s="250" t="s">
        <v>697</v>
      </c>
      <c r="P160" s="260">
        <v>55.56</v>
      </c>
      <c r="Q160" s="260">
        <v>0</v>
      </c>
      <c r="R160" s="260">
        <v>55.56</v>
      </c>
      <c r="S160" s="250" t="s">
        <v>697</v>
      </c>
      <c r="T160" s="287">
        <f t="shared" si="5"/>
        <v>735.07919366450676</v>
      </c>
    </row>
    <row r="161" spans="1:20">
      <c r="A161" s="250" t="s">
        <v>405</v>
      </c>
      <c r="B161" s="250" t="s">
        <v>545</v>
      </c>
      <c r="C161" s="250">
        <v>12</v>
      </c>
      <c r="D161" s="250" t="s">
        <v>394</v>
      </c>
      <c r="E161" s="250" t="s">
        <v>402</v>
      </c>
      <c r="G161" s="250" t="s">
        <v>11</v>
      </c>
      <c r="L161" s="259">
        <v>40962</v>
      </c>
      <c r="M161" s="259">
        <v>0</v>
      </c>
      <c r="N161" s="259">
        <f t="shared" si="4"/>
        <v>40962</v>
      </c>
      <c r="O161" s="250" t="s">
        <v>698</v>
      </c>
      <c r="P161" s="260">
        <v>55.73</v>
      </c>
      <c r="Q161" s="260">
        <v>0</v>
      </c>
      <c r="R161" s="260">
        <v>55.73</v>
      </c>
      <c r="S161" s="250" t="s">
        <v>698</v>
      </c>
      <c r="T161" s="287">
        <f t="shared" si="5"/>
        <v>735.00807464561285</v>
      </c>
    </row>
    <row r="162" spans="1:20">
      <c r="A162" s="250" t="s">
        <v>405</v>
      </c>
      <c r="B162" s="250" t="s">
        <v>545</v>
      </c>
      <c r="C162" s="250">
        <v>12</v>
      </c>
      <c r="D162" s="250" t="s">
        <v>394</v>
      </c>
      <c r="E162" s="250" t="s">
        <v>402</v>
      </c>
      <c r="G162" s="250" t="s">
        <v>11</v>
      </c>
      <c r="L162" s="259">
        <v>41079</v>
      </c>
      <c r="M162" s="259">
        <v>0</v>
      </c>
      <c r="N162" s="259">
        <f t="shared" si="4"/>
        <v>41079</v>
      </c>
      <c r="O162" s="250" t="s">
        <v>699</v>
      </c>
      <c r="P162" s="260">
        <v>55.89</v>
      </c>
      <c r="Q162" s="260">
        <v>0</v>
      </c>
      <c r="R162" s="260">
        <v>55.89</v>
      </c>
      <c r="S162" s="250" t="s">
        <v>699</v>
      </c>
      <c r="T162" s="287">
        <f t="shared" si="5"/>
        <v>734.99731615673647</v>
      </c>
    </row>
    <row r="163" spans="1:20">
      <c r="A163" s="250" t="s">
        <v>405</v>
      </c>
      <c r="B163" s="250" t="s">
        <v>545</v>
      </c>
      <c r="C163" s="250">
        <v>12</v>
      </c>
      <c r="D163" s="250" t="s">
        <v>394</v>
      </c>
      <c r="E163" s="250" t="s">
        <v>402</v>
      </c>
      <c r="G163" s="250" t="s">
        <v>11</v>
      </c>
      <c r="L163" s="259">
        <v>41314</v>
      </c>
      <c r="M163" s="259">
        <v>0</v>
      </c>
      <c r="N163" s="259">
        <f t="shared" si="4"/>
        <v>41314</v>
      </c>
      <c r="O163" s="250" t="s">
        <v>700</v>
      </c>
      <c r="P163" s="260">
        <v>56.2</v>
      </c>
      <c r="Q163" s="260">
        <v>0</v>
      </c>
      <c r="R163" s="260">
        <v>56.2</v>
      </c>
      <c r="S163" s="250" t="s">
        <v>700</v>
      </c>
      <c r="T163" s="287">
        <f t="shared" si="5"/>
        <v>735.12455516014234</v>
      </c>
    </row>
    <row r="164" spans="1:20">
      <c r="A164" s="250" t="s">
        <v>405</v>
      </c>
      <c r="B164" s="250" t="s">
        <v>545</v>
      </c>
      <c r="C164" s="250">
        <v>12</v>
      </c>
      <c r="D164" s="250" t="s">
        <v>394</v>
      </c>
      <c r="E164" s="250" t="s">
        <v>402</v>
      </c>
      <c r="G164" s="250" t="s">
        <v>11</v>
      </c>
      <c r="L164" s="259">
        <v>41331</v>
      </c>
      <c r="M164" s="259">
        <v>0</v>
      </c>
      <c r="N164" s="259">
        <f t="shared" si="4"/>
        <v>41331</v>
      </c>
      <c r="O164" s="250" t="s">
        <v>701</v>
      </c>
      <c r="P164" s="260">
        <v>56.23</v>
      </c>
      <c r="Q164" s="260">
        <v>0</v>
      </c>
      <c r="R164" s="260">
        <v>56.23</v>
      </c>
      <c r="S164" s="250" t="s">
        <v>701</v>
      </c>
      <c r="T164" s="287">
        <f t="shared" si="5"/>
        <v>735.03467899697671</v>
      </c>
    </row>
    <row r="165" spans="1:20">
      <c r="A165" s="250" t="s">
        <v>405</v>
      </c>
      <c r="B165" s="250" t="s">
        <v>545</v>
      </c>
      <c r="C165" s="250">
        <v>12</v>
      </c>
      <c r="D165" s="250" t="s">
        <v>394</v>
      </c>
      <c r="E165" s="250" t="s">
        <v>402</v>
      </c>
      <c r="G165" s="250" t="s">
        <v>11</v>
      </c>
      <c r="L165" s="259">
        <v>41827</v>
      </c>
      <c r="M165" s="259">
        <v>0</v>
      </c>
      <c r="N165" s="259">
        <f t="shared" si="4"/>
        <v>41827</v>
      </c>
      <c r="O165" s="250" t="s">
        <v>702</v>
      </c>
      <c r="P165" s="260">
        <v>56.9</v>
      </c>
      <c r="Q165" s="260">
        <v>0</v>
      </c>
      <c r="R165" s="260">
        <v>56.9</v>
      </c>
      <c r="S165" s="250" t="s">
        <v>702</v>
      </c>
      <c r="T165" s="287">
        <f t="shared" si="5"/>
        <v>735.0966608084359</v>
      </c>
    </row>
    <row r="166" spans="1:20">
      <c r="A166" s="250" t="s">
        <v>405</v>
      </c>
      <c r="B166" s="250" t="s">
        <v>545</v>
      </c>
      <c r="C166" s="250">
        <v>12</v>
      </c>
      <c r="D166" s="250" t="s">
        <v>394</v>
      </c>
      <c r="E166" s="250" t="s">
        <v>402</v>
      </c>
      <c r="G166" s="250" t="s">
        <v>11</v>
      </c>
      <c r="L166" s="259">
        <v>41889</v>
      </c>
      <c r="M166" s="259">
        <v>0</v>
      </c>
      <c r="N166" s="259">
        <f t="shared" si="4"/>
        <v>41889</v>
      </c>
      <c r="O166" s="250" t="s">
        <v>703</v>
      </c>
      <c r="P166" s="260">
        <v>56.99</v>
      </c>
      <c r="Q166" s="260">
        <v>0</v>
      </c>
      <c r="R166" s="260">
        <v>56.99</v>
      </c>
      <c r="S166" s="250" t="s">
        <v>703</v>
      </c>
      <c r="T166" s="287">
        <f t="shared" si="5"/>
        <v>735.02368836638004</v>
      </c>
    </row>
    <row r="167" spans="1:20">
      <c r="A167" s="250" t="s">
        <v>405</v>
      </c>
      <c r="B167" s="250" t="s">
        <v>545</v>
      </c>
      <c r="C167" s="250">
        <v>12</v>
      </c>
      <c r="D167" s="250" t="s">
        <v>394</v>
      </c>
      <c r="E167" s="250" t="s">
        <v>402</v>
      </c>
      <c r="G167" s="250" t="s">
        <v>11</v>
      </c>
      <c r="L167" s="259">
        <v>42150</v>
      </c>
      <c r="M167" s="259">
        <v>0</v>
      </c>
      <c r="N167" s="259">
        <f t="shared" si="4"/>
        <v>42150</v>
      </c>
      <c r="O167" s="250" t="s">
        <v>704</v>
      </c>
      <c r="P167" s="260">
        <v>57.34</v>
      </c>
      <c r="Q167" s="260">
        <v>0</v>
      </c>
      <c r="R167" s="260">
        <v>57.34</v>
      </c>
      <c r="S167" s="250" t="s">
        <v>704</v>
      </c>
      <c r="T167" s="287">
        <f t="shared" si="5"/>
        <v>735.08894314614577</v>
      </c>
    </row>
    <row r="168" spans="1:20">
      <c r="A168" s="250" t="s">
        <v>405</v>
      </c>
      <c r="B168" s="250" t="s">
        <v>545</v>
      </c>
      <c r="C168" s="250">
        <v>12</v>
      </c>
      <c r="D168" s="250" t="s">
        <v>394</v>
      </c>
      <c r="E168" s="250" t="s">
        <v>402</v>
      </c>
      <c r="G168" s="250" t="s">
        <v>11</v>
      </c>
      <c r="L168" s="259">
        <v>42755</v>
      </c>
      <c r="M168" s="259">
        <v>0</v>
      </c>
      <c r="N168" s="259">
        <f t="shared" si="4"/>
        <v>42755</v>
      </c>
      <c r="O168" s="250" t="s">
        <v>705</v>
      </c>
      <c r="P168" s="260">
        <v>58.17</v>
      </c>
      <c r="Q168" s="260">
        <v>0</v>
      </c>
      <c r="R168" s="260">
        <v>58.17</v>
      </c>
      <c r="S168" s="250" t="s">
        <v>705</v>
      </c>
      <c r="T168" s="287">
        <f t="shared" si="5"/>
        <v>735.00085954959604</v>
      </c>
    </row>
    <row r="169" spans="1:20">
      <c r="A169" s="250" t="s">
        <v>405</v>
      </c>
      <c r="B169" s="250" t="s">
        <v>545</v>
      </c>
      <c r="C169" s="250">
        <v>12</v>
      </c>
      <c r="D169" s="250" t="s">
        <v>394</v>
      </c>
      <c r="E169" s="250" t="s">
        <v>402</v>
      </c>
      <c r="G169" s="250" t="s">
        <v>11</v>
      </c>
      <c r="L169" s="259">
        <v>42840</v>
      </c>
      <c r="M169" s="259">
        <v>0</v>
      </c>
      <c r="N169" s="259">
        <f t="shared" si="4"/>
        <v>42840</v>
      </c>
      <c r="O169" s="250" t="s">
        <v>706</v>
      </c>
      <c r="P169" s="260">
        <v>58.28</v>
      </c>
      <c r="Q169" s="260">
        <v>0</v>
      </c>
      <c r="R169" s="260">
        <v>58.28</v>
      </c>
      <c r="S169" s="250" t="s">
        <v>706</v>
      </c>
      <c r="T169" s="287">
        <f t="shared" si="5"/>
        <v>735.07206588881263</v>
      </c>
    </row>
    <row r="170" spans="1:20">
      <c r="A170" s="250" t="s">
        <v>405</v>
      </c>
      <c r="B170" s="250" t="s">
        <v>545</v>
      </c>
      <c r="C170" s="250">
        <v>12</v>
      </c>
      <c r="D170" s="250" t="s">
        <v>394</v>
      </c>
      <c r="E170" s="250" t="s">
        <v>402</v>
      </c>
      <c r="G170" s="250" t="s">
        <v>11</v>
      </c>
      <c r="L170" s="259">
        <v>43044</v>
      </c>
      <c r="M170" s="259">
        <v>0</v>
      </c>
      <c r="N170" s="259">
        <f t="shared" si="4"/>
        <v>43044</v>
      </c>
      <c r="O170" s="250" t="s">
        <v>707</v>
      </c>
      <c r="P170" s="260">
        <v>58.56</v>
      </c>
      <c r="Q170" s="260">
        <v>0</v>
      </c>
      <c r="R170" s="260">
        <v>58.56</v>
      </c>
      <c r="S170" s="250" t="s">
        <v>707</v>
      </c>
      <c r="T170" s="287">
        <f t="shared" si="5"/>
        <v>735.04098360655735</v>
      </c>
    </row>
    <row r="171" spans="1:20">
      <c r="A171" s="250" t="s">
        <v>405</v>
      </c>
      <c r="B171" s="250" t="s">
        <v>545</v>
      </c>
      <c r="C171" s="250">
        <v>12</v>
      </c>
      <c r="D171" s="250" t="s">
        <v>394</v>
      </c>
      <c r="E171" s="250" t="s">
        <v>402</v>
      </c>
      <c r="G171" s="250" t="s">
        <v>11</v>
      </c>
      <c r="L171" s="259">
        <v>43302</v>
      </c>
      <c r="M171" s="259">
        <v>0</v>
      </c>
      <c r="N171" s="259">
        <f t="shared" si="4"/>
        <v>43302</v>
      </c>
      <c r="O171" s="250" t="s">
        <v>708</v>
      </c>
      <c r="P171" s="260">
        <v>58.91</v>
      </c>
      <c r="Q171" s="260">
        <v>0</v>
      </c>
      <c r="R171" s="260">
        <v>58.91</v>
      </c>
      <c r="S171" s="250" t="s">
        <v>708</v>
      </c>
      <c r="T171" s="287">
        <f t="shared" si="5"/>
        <v>735.05347139704634</v>
      </c>
    </row>
    <row r="172" spans="1:20">
      <c r="A172" s="250" t="s">
        <v>405</v>
      </c>
      <c r="B172" s="250" t="s">
        <v>545</v>
      </c>
      <c r="C172" s="250">
        <v>12</v>
      </c>
      <c r="D172" s="250" t="s">
        <v>394</v>
      </c>
      <c r="E172" s="250" t="s">
        <v>402</v>
      </c>
      <c r="G172" s="250" t="s">
        <v>11</v>
      </c>
      <c r="L172" s="259">
        <v>43332</v>
      </c>
      <c r="M172" s="259">
        <v>0</v>
      </c>
      <c r="N172" s="259">
        <f t="shared" si="4"/>
        <v>43332</v>
      </c>
      <c r="O172" s="250" t="s">
        <v>709</v>
      </c>
      <c r="P172" s="260">
        <v>58.95</v>
      </c>
      <c r="Q172" s="260">
        <v>0</v>
      </c>
      <c r="R172" s="260">
        <v>58.95</v>
      </c>
      <c r="S172" s="250" t="s">
        <v>709</v>
      </c>
      <c r="T172" s="287">
        <f t="shared" si="5"/>
        <v>735.06361323155215</v>
      </c>
    </row>
    <row r="173" spans="1:20">
      <c r="A173" s="250" t="s">
        <v>405</v>
      </c>
      <c r="B173" s="250" t="s">
        <v>545</v>
      </c>
      <c r="C173" s="250">
        <v>12</v>
      </c>
      <c r="D173" s="250" t="s">
        <v>394</v>
      </c>
      <c r="E173" s="250" t="s">
        <v>402</v>
      </c>
      <c r="G173" s="250" t="s">
        <v>11</v>
      </c>
      <c r="L173" s="259">
        <v>43332</v>
      </c>
      <c r="M173" s="259">
        <v>0</v>
      </c>
      <c r="N173" s="259">
        <f t="shared" si="4"/>
        <v>43332</v>
      </c>
      <c r="O173" s="250" t="s">
        <v>710</v>
      </c>
      <c r="P173" s="260">
        <v>58.95</v>
      </c>
      <c r="Q173" s="260">
        <v>0</v>
      </c>
      <c r="R173" s="260">
        <v>58.95</v>
      </c>
      <c r="S173" s="250" t="s">
        <v>710</v>
      </c>
      <c r="T173" s="287">
        <f t="shared" si="5"/>
        <v>735.06361323155215</v>
      </c>
    </row>
    <row r="174" spans="1:20">
      <c r="A174" s="250" t="s">
        <v>405</v>
      </c>
      <c r="B174" s="250" t="s">
        <v>545</v>
      </c>
      <c r="C174" s="250">
        <v>12</v>
      </c>
      <c r="D174" s="250" t="s">
        <v>394</v>
      </c>
      <c r="E174" s="250" t="s">
        <v>402</v>
      </c>
      <c r="G174" s="250" t="s">
        <v>11</v>
      </c>
      <c r="L174" s="259">
        <v>43512</v>
      </c>
      <c r="M174" s="259">
        <v>0</v>
      </c>
      <c r="N174" s="259">
        <f t="shared" si="4"/>
        <v>43512</v>
      </c>
      <c r="O174" s="250" t="s">
        <v>711</v>
      </c>
      <c r="P174" s="260">
        <v>59.2</v>
      </c>
      <c r="Q174" s="260">
        <v>0</v>
      </c>
      <c r="R174" s="260">
        <v>59.2</v>
      </c>
      <c r="S174" s="250" t="s">
        <v>711</v>
      </c>
      <c r="T174" s="287">
        <f t="shared" si="5"/>
        <v>735</v>
      </c>
    </row>
    <row r="175" spans="1:20">
      <c r="A175" s="250" t="s">
        <v>405</v>
      </c>
      <c r="B175" s="250" t="s">
        <v>545</v>
      </c>
      <c r="C175" s="250">
        <v>12</v>
      </c>
      <c r="D175" s="250" t="s">
        <v>394</v>
      </c>
      <c r="E175" s="250" t="s">
        <v>402</v>
      </c>
      <c r="G175" s="250" t="s">
        <v>11</v>
      </c>
      <c r="L175" s="259">
        <v>43520</v>
      </c>
      <c r="M175" s="259">
        <v>0</v>
      </c>
      <c r="N175" s="259">
        <f t="shared" si="4"/>
        <v>43520</v>
      </c>
      <c r="O175" s="250" t="s">
        <v>712</v>
      </c>
      <c r="P175" s="260">
        <v>59.21</v>
      </c>
      <c r="Q175" s="260">
        <v>0</v>
      </c>
      <c r="R175" s="260">
        <v>59.21</v>
      </c>
      <c r="S175" s="250" t="s">
        <v>712</v>
      </c>
      <c r="T175" s="287">
        <f t="shared" si="5"/>
        <v>735.01097787535889</v>
      </c>
    </row>
    <row r="176" spans="1:20">
      <c r="A176" s="250" t="s">
        <v>405</v>
      </c>
      <c r="B176" s="250" t="s">
        <v>545</v>
      </c>
      <c r="C176" s="250">
        <v>12</v>
      </c>
      <c r="D176" s="250" t="s">
        <v>394</v>
      </c>
      <c r="E176" s="250" t="s">
        <v>402</v>
      </c>
      <c r="G176" s="250" t="s">
        <v>11</v>
      </c>
      <c r="L176" s="259">
        <v>43569</v>
      </c>
      <c r="M176" s="259">
        <v>0</v>
      </c>
      <c r="N176" s="259">
        <f t="shared" si="4"/>
        <v>43569</v>
      </c>
      <c r="O176" s="250" t="s">
        <v>713</v>
      </c>
      <c r="P176" s="260">
        <v>59.27</v>
      </c>
      <c r="Q176" s="260">
        <v>0</v>
      </c>
      <c r="R176" s="260">
        <v>59.27</v>
      </c>
      <c r="S176" s="250" t="s">
        <v>713</v>
      </c>
      <c r="T176" s="287">
        <f t="shared" si="5"/>
        <v>735.09363927788081</v>
      </c>
    </row>
    <row r="177" spans="1:20">
      <c r="A177" s="250" t="s">
        <v>405</v>
      </c>
      <c r="B177" s="250" t="s">
        <v>545</v>
      </c>
      <c r="C177" s="250">
        <v>12</v>
      </c>
      <c r="D177" s="250" t="s">
        <v>394</v>
      </c>
      <c r="E177" s="250" t="s">
        <v>402</v>
      </c>
      <c r="G177" s="250" t="s">
        <v>11</v>
      </c>
      <c r="L177" s="259">
        <v>43612</v>
      </c>
      <c r="M177" s="259">
        <v>0</v>
      </c>
      <c r="N177" s="259">
        <f t="shared" si="4"/>
        <v>43612</v>
      </c>
      <c r="O177" s="250" t="s">
        <v>714</v>
      </c>
      <c r="P177" s="260">
        <v>59.33</v>
      </c>
      <c r="Q177" s="260">
        <v>0</v>
      </c>
      <c r="R177" s="260">
        <v>59.33</v>
      </c>
      <c r="S177" s="250" t="s">
        <v>714</v>
      </c>
      <c r="T177" s="287">
        <f t="shared" si="5"/>
        <v>735.07500421371992</v>
      </c>
    </row>
    <row r="178" spans="1:20">
      <c r="A178" s="250" t="s">
        <v>405</v>
      </c>
      <c r="B178" s="250" t="s">
        <v>545</v>
      </c>
      <c r="C178" s="250">
        <v>12</v>
      </c>
      <c r="D178" s="250" t="s">
        <v>394</v>
      </c>
      <c r="E178" s="250" t="s">
        <v>402</v>
      </c>
      <c r="G178" s="250" t="s">
        <v>11</v>
      </c>
      <c r="L178" s="259">
        <v>43632</v>
      </c>
      <c r="M178" s="259">
        <v>0</v>
      </c>
      <c r="N178" s="259">
        <f t="shared" si="4"/>
        <v>43632</v>
      </c>
      <c r="O178" s="250" t="s">
        <v>715</v>
      </c>
      <c r="P178" s="260">
        <v>59.36</v>
      </c>
      <c r="Q178" s="260">
        <v>0</v>
      </c>
      <c r="R178" s="260">
        <v>59.36</v>
      </c>
      <c r="S178" s="250" t="s">
        <v>715</v>
      </c>
      <c r="T178" s="287">
        <f t="shared" si="5"/>
        <v>735.04043126684633</v>
      </c>
    </row>
    <row r="179" spans="1:20">
      <c r="A179" s="250" t="s">
        <v>405</v>
      </c>
      <c r="B179" s="250" t="s">
        <v>545</v>
      </c>
      <c r="C179" s="250">
        <v>12</v>
      </c>
      <c r="D179" s="250" t="s">
        <v>394</v>
      </c>
      <c r="E179" s="250" t="s">
        <v>402</v>
      </c>
      <c r="G179" s="250" t="s">
        <v>11</v>
      </c>
      <c r="L179" s="259">
        <v>43654</v>
      </c>
      <c r="M179" s="259">
        <v>0</v>
      </c>
      <c r="N179" s="259">
        <f t="shared" si="4"/>
        <v>43654</v>
      </c>
      <c r="O179" s="250" t="s">
        <v>716</v>
      </c>
      <c r="P179" s="260">
        <v>59.39</v>
      </c>
      <c r="Q179" s="260">
        <v>0</v>
      </c>
      <c r="R179" s="260">
        <v>59.39</v>
      </c>
      <c r="S179" s="250" t="s">
        <v>716</v>
      </c>
      <c r="T179" s="287">
        <f t="shared" si="5"/>
        <v>735.0395689510018</v>
      </c>
    </row>
    <row r="180" spans="1:20">
      <c r="A180" s="250" t="s">
        <v>405</v>
      </c>
      <c r="B180" s="250" t="s">
        <v>545</v>
      </c>
      <c r="C180" s="250">
        <v>12</v>
      </c>
      <c r="D180" s="250" t="s">
        <v>394</v>
      </c>
      <c r="E180" s="250" t="s">
        <v>402</v>
      </c>
      <c r="G180" s="250" t="s">
        <v>11</v>
      </c>
      <c r="L180" s="259">
        <v>43700</v>
      </c>
      <c r="M180" s="259">
        <v>0</v>
      </c>
      <c r="N180" s="259">
        <f t="shared" si="4"/>
        <v>43700</v>
      </c>
      <c r="O180" s="250" t="s">
        <v>717</v>
      </c>
      <c r="P180" s="260">
        <v>59.45</v>
      </c>
      <c r="Q180" s="260">
        <v>0</v>
      </c>
      <c r="R180" s="260">
        <v>59.45</v>
      </c>
      <c r="S180" s="250" t="s">
        <v>717</v>
      </c>
      <c r="T180" s="287">
        <f t="shared" si="5"/>
        <v>735.07148864592091</v>
      </c>
    </row>
    <row r="181" spans="1:20">
      <c r="A181" s="250" t="s">
        <v>405</v>
      </c>
      <c r="B181" s="250" t="s">
        <v>545</v>
      </c>
      <c r="C181" s="250">
        <v>12</v>
      </c>
      <c r="D181" s="250" t="s">
        <v>394</v>
      </c>
      <c r="E181" s="250" t="s">
        <v>402</v>
      </c>
      <c r="G181" s="250" t="s">
        <v>11</v>
      </c>
      <c r="L181" s="259">
        <v>43928</v>
      </c>
      <c r="M181" s="259">
        <v>0</v>
      </c>
      <c r="N181" s="259">
        <f t="shared" si="4"/>
        <v>43928</v>
      </c>
      <c r="O181" s="250" t="s">
        <v>718</v>
      </c>
      <c r="P181" s="260">
        <v>59.76</v>
      </c>
      <c r="Q181" s="260">
        <v>0</v>
      </c>
      <c r="R181" s="260">
        <v>59.76</v>
      </c>
      <c r="S181" s="250" t="s">
        <v>718</v>
      </c>
      <c r="T181" s="287">
        <f t="shared" si="5"/>
        <v>735.07362784471218</v>
      </c>
    </row>
    <row r="182" spans="1:20">
      <c r="A182" s="250" t="s">
        <v>405</v>
      </c>
      <c r="B182" s="250" t="s">
        <v>545</v>
      </c>
      <c r="C182" s="250">
        <v>12</v>
      </c>
      <c r="D182" s="250" t="s">
        <v>394</v>
      </c>
      <c r="E182" s="250" t="s">
        <v>402</v>
      </c>
      <c r="G182" s="250" t="s">
        <v>11</v>
      </c>
      <c r="L182" s="259">
        <v>43928</v>
      </c>
      <c r="M182" s="259">
        <v>0</v>
      </c>
      <c r="N182" s="259">
        <f t="shared" si="4"/>
        <v>43928</v>
      </c>
      <c r="O182" s="250" t="s">
        <v>719</v>
      </c>
      <c r="P182" s="260">
        <v>59.76</v>
      </c>
      <c r="Q182" s="260">
        <v>0</v>
      </c>
      <c r="R182" s="260">
        <v>59.76</v>
      </c>
      <c r="S182" s="250" t="s">
        <v>719</v>
      </c>
      <c r="T182" s="287">
        <f t="shared" si="5"/>
        <v>735.07362784471218</v>
      </c>
    </row>
    <row r="183" spans="1:20">
      <c r="A183" s="250" t="s">
        <v>405</v>
      </c>
      <c r="B183" s="250" t="s">
        <v>545</v>
      </c>
      <c r="C183" s="250">
        <v>12</v>
      </c>
      <c r="D183" s="250" t="s">
        <v>394</v>
      </c>
      <c r="E183" s="250" t="s">
        <v>402</v>
      </c>
      <c r="G183" s="250" t="s">
        <v>11</v>
      </c>
      <c r="L183" s="259">
        <v>44051</v>
      </c>
      <c r="M183" s="259">
        <v>0</v>
      </c>
      <c r="N183" s="259">
        <f t="shared" si="4"/>
        <v>44051</v>
      </c>
      <c r="O183" s="250" t="s">
        <v>720</v>
      </c>
      <c r="P183" s="260">
        <v>59.93</v>
      </c>
      <c r="Q183" s="260">
        <v>0</v>
      </c>
      <c r="R183" s="260">
        <v>59.93</v>
      </c>
      <c r="S183" s="250" t="s">
        <v>720</v>
      </c>
      <c r="T183" s="287">
        <f t="shared" si="5"/>
        <v>735.04088102786579</v>
      </c>
    </row>
    <row r="184" spans="1:20">
      <c r="A184" s="250" t="s">
        <v>405</v>
      </c>
      <c r="B184" s="250" t="s">
        <v>545</v>
      </c>
      <c r="C184" s="250">
        <v>12</v>
      </c>
      <c r="D184" s="250" t="s">
        <v>394</v>
      </c>
      <c r="E184" s="250" t="s">
        <v>402</v>
      </c>
      <c r="G184" s="250" t="s">
        <v>11</v>
      </c>
      <c r="L184" s="259">
        <v>44054</v>
      </c>
      <c r="M184" s="259">
        <v>0</v>
      </c>
      <c r="N184" s="259">
        <f t="shared" si="4"/>
        <v>44054</v>
      </c>
      <c r="O184" s="250" t="s">
        <v>721</v>
      </c>
      <c r="P184" s="260">
        <v>59.93</v>
      </c>
      <c r="Q184" s="260">
        <v>0</v>
      </c>
      <c r="R184" s="260">
        <v>59.93</v>
      </c>
      <c r="S184" s="250" t="s">
        <v>721</v>
      </c>
      <c r="T184" s="287">
        <f t="shared" si="5"/>
        <v>735.09093942933418</v>
      </c>
    </row>
    <row r="185" spans="1:20">
      <c r="A185" s="250" t="s">
        <v>405</v>
      </c>
      <c r="B185" s="250" t="s">
        <v>545</v>
      </c>
      <c r="C185" s="250">
        <v>12</v>
      </c>
      <c r="D185" s="250" t="s">
        <v>394</v>
      </c>
      <c r="E185" s="250" t="s">
        <v>402</v>
      </c>
      <c r="G185" s="250" t="s">
        <v>11</v>
      </c>
      <c r="L185" s="259">
        <v>44061</v>
      </c>
      <c r="M185" s="259">
        <v>0</v>
      </c>
      <c r="N185" s="259">
        <f t="shared" si="4"/>
        <v>44061</v>
      </c>
      <c r="O185" s="250" t="s">
        <v>722</v>
      </c>
      <c r="P185" s="260">
        <v>59.94</v>
      </c>
      <c r="Q185" s="260">
        <v>0</v>
      </c>
      <c r="R185" s="260">
        <v>59.94</v>
      </c>
      <c r="S185" s="250" t="s">
        <v>722</v>
      </c>
      <c r="T185" s="287">
        <f t="shared" si="5"/>
        <v>735.0850850850851</v>
      </c>
    </row>
    <row r="186" spans="1:20">
      <c r="A186" s="250" t="s">
        <v>405</v>
      </c>
      <c r="B186" s="250" t="s">
        <v>545</v>
      </c>
      <c r="C186" s="250">
        <v>12</v>
      </c>
      <c r="D186" s="250" t="s">
        <v>394</v>
      </c>
      <c r="E186" s="250" t="s">
        <v>402</v>
      </c>
      <c r="G186" s="250" t="s">
        <v>11</v>
      </c>
      <c r="L186" s="259">
        <v>44080</v>
      </c>
      <c r="M186" s="259">
        <v>0</v>
      </c>
      <c r="N186" s="259">
        <f t="shared" si="4"/>
        <v>44080</v>
      </c>
      <c r="O186" s="250" t="s">
        <v>723</v>
      </c>
      <c r="P186" s="260">
        <v>59.97</v>
      </c>
      <c r="Q186" s="260">
        <v>0</v>
      </c>
      <c r="R186" s="260">
        <v>59.97</v>
      </c>
      <c r="S186" s="250" t="s">
        <v>723</v>
      </c>
      <c r="T186" s="287">
        <f t="shared" si="5"/>
        <v>735.03418375854596</v>
      </c>
    </row>
    <row r="187" spans="1:20">
      <c r="A187" s="250" t="s">
        <v>405</v>
      </c>
      <c r="B187" s="250" t="s">
        <v>545</v>
      </c>
      <c r="C187" s="250">
        <v>12</v>
      </c>
      <c r="D187" s="250" t="s">
        <v>394</v>
      </c>
      <c r="E187" s="250" t="s">
        <v>402</v>
      </c>
      <c r="G187" s="250" t="s">
        <v>11</v>
      </c>
      <c r="L187" s="259">
        <v>44172</v>
      </c>
      <c r="M187" s="259">
        <v>0</v>
      </c>
      <c r="N187" s="259">
        <f t="shared" si="4"/>
        <v>44172</v>
      </c>
      <c r="O187" s="250" t="s">
        <v>724</v>
      </c>
      <c r="P187" s="260">
        <v>60.09</v>
      </c>
      <c r="Q187" s="260">
        <v>0</v>
      </c>
      <c r="R187" s="260">
        <v>60.09</v>
      </c>
      <c r="S187" s="250" t="s">
        <v>724</v>
      </c>
      <c r="T187" s="287">
        <f t="shared" si="5"/>
        <v>735.09735396904637</v>
      </c>
    </row>
    <row r="188" spans="1:20">
      <c r="A188" s="250" t="s">
        <v>405</v>
      </c>
      <c r="B188" s="250" t="s">
        <v>545</v>
      </c>
      <c r="C188" s="250">
        <v>12</v>
      </c>
      <c r="D188" s="250" t="s">
        <v>394</v>
      </c>
      <c r="E188" s="250" t="s">
        <v>402</v>
      </c>
      <c r="G188" s="250" t="s">
        <v>11</v>
      </c>
      <c r="L188" s="259">
        <v>44224</v>
      </c>
      <c r="M188" s="259">
        <v>0</v>
      </c>
      <c r="N188" s="259">
        <f t="shared" si="4"/>
        <v>44224</v>
      </c>
      <c r="O188" s="250" t="s">
        <v>725</v>
      </c>
      <c r="P188" s="260">
        <v>60.16</v>
      </c>
      <c r="Q188" s="260">
        <v>0</v>
      </c>
      <c r="R188" s="260">
        <v>60.16</v>
      </c>
      <c r="S188" s="250" t="s">
        <v>725</v>
      </c>
      <c r="T188" s="287">
        <f t="shared" si="5"/>
        <v>735.10638297872345</v>
      </c>
    </row>
    <row r="189" spans="1:20">
      <c r="A189" s="250" t="s">
        <v>405</v>
      </c>
      <c r="B189" s="250" t="s">
        <v>545</v>
      </c>
      <c r="C189" s="250">
        <v>12</v>
      </c>
      <c r="D189" s="250" t="s">
        <v>394</v>
      </c>
      <c r="E189" s="250" t="s">
        <v>402</v>
      </c>
      <c r="G189" s="250" t="s">
        <v>11</v>
      </c>
      <c r="L189" s="259">
        <v>44242</v>
      </c>
      <c r="M189" s="259">
        <v>0</v>
      </c>
      <c r="N189" s="259">
        <f t="shared" si="4"/>
        <v>44242</v>
      </c>
      <c r="O189" s="250" t="s">
        <v>726</v>
      </c>
      <c r="P189" s="260">
        <v>60.19</v>
      </c>
      <c r="Q189" s="260">
        <v>0</v>
      </c>
      <c r="R189" s="260">
        <v>60.19</v>
      </c>
      <c r="S189" s="250" t="s">
        <v>726</v>
      </c>
      <c r="T189" s="287">
        <f t="shared" si="5"/>
        <v>735.03904303040372</v>
      </c>
    </row>
    <row r="190" spans="1:20">
      <c r="A190" s="250" t="s">
        <v>405</v>
      </c>
      <c r="B190" s="250" t="s">
        <v>545</v>
      </c>
      <c r="C190" s="250">
        <v>12</v>
      </c>
      <c r="D190" s="250" t="s">
        <v>394</v>
      </c>
      <c r="E190" s="250" t="s">
        <v>402</v>
      </c>
      <c r="G190" s="250" t="s">
        <v>11</v>
      </c>
      <c r="L190" s="259">
        <v>44361</v>
      </c>
      <c r="M190" s="259">
        <v>0</v>
      </c>
      <c r="N190" s="259">
        <f t="shared" si="4"/>
        <v>44361</v>
      </c>
      <c r="O190" s="250" t="s">
        <v>727</v>
      </c>
      <c r="P190" s="260">
        <v>60.35</v>
      </c>
      <c r="Q190" s="260">
        <v>0</v>
      </c>
      <c r="R190" s="260">
        <v>60.35</v>
      </c>
      <c r="S190" s="250" t="s">
        <v>727</v>
      </c>
      <c r="T190" s="287">
        <f t="shared" si="5"/>
        <v>735.06213753106874</v>
      </c>
    </row>
    <row r="191" spans="1:20">
      <c r="A191" s="250" t="s">
        <v>405</v>
      </c>
      <c r="B191" s="250" t="s">
        <v>545</v>
      </c>
      <c r="C191" s="250">
        <v>12</v>
      </c>
      <c r="D191" s="250" t="s">
        <v>394</v>
      </c>
      <c r="E191" s="250" t="s">
        <v>402</v>
      </c>
      <c r="G191" s="250" t="s">
        <v>11</v>
      </c>
      <c r="L191" s="259">
        <v>44433</v>
      </c>
      <c r="M191" s="259">
        <v>0</v>
      </c>
      <c r="N191" s="259">
        <f t="shared" si="4"/>
        <v>44433</v>
      </c>
      <c r="O191" s="250" t="s">
        <v>728</v>
      </c>
      <c r="P191" s="260">
        <v>60.45</v>
      </c>
      <c r="Q191" s="260">
        <v>0</v>
      </c>
      <c r="R191" s="260">
        <v>60.45</v>
      </c>
      <c r="S191" s="250" t="s">
        <v>728</v>
      </c>
      <c r="T191" s="287">
        <f t="shared" si="5"/>
        <v>735.03722084367246</v>
      </c>
    </row>
    <row r="192" spans="1:20">
      <c r="A192" s="250" t="s">
        <v>405</v>
      </c>
      <c r="B192" s="250" t="s">
        <v>545</v>
      </c>
      <c r="C192" s="250">
        <v>12</v>
      </c>
      <c r="D192" s="250" t="s">
        <v>394</v>
      </c>
      <c r="E192" s="250" t="s">
        <v>402</v>
      </c>
      <c r="G192" s="250" t="s">
        <v>11</v>
      </c>
      <c r="L192" s="259">
        <v>44433</v>
      </c>
      <c r="M192" s="259">
        <v>0</v>
      </c>
      <c r="N192" s="259">
        <f t="shared" si="4"/>
        <v>44433</v>
      </c>
      <c r="O192" s="250" t="s">
        <v>729</v>
      </c>
      <c r="P192" s="260">
        <v>60.45</v>
      </c>
      <c r="Q192" s="260">
        <v>0</v>
      </c>
      <c r="R192" s="260">
        <v>60.45</v>
      </c>
      <c r="S192" s="250" t="s">
        <v>729</v>
      </c>
      <c r="T192" s="287">
        <f t="shared" si="5"/>
        <v>735.03722084367246</v>
      </c>
    </row>
    <row r="193" spans="1:20">
      <c r="A193" s="250" t="s">
        <v>405</v>
      </c>
      <c r="B193" s="250" t="s">
        <v>545</v>
      </c>
      <c r="C193" s="250">
        <v>12</v>
      </c>
      <c r="D193" s="250" t="s">
        <v>394</v>
      </c>
      <c r="E193" s="250" t="s">
        <v>402</v>
      </c>
      <c r="G193" s="250" t="s">
        <v>11</v>
      </c>
      <c r="L193" s="259">
        <v>44551</v>
      </c>
      <c r="M193" s="259">
        <v>0</v>
      </c>
      <c r="N193" s="259">
        <f t="shared" si="4"/>
        <v>44551</v>
      </c>
      <c r="O193" s="250" t="s">
        <v>730</v>
      </c>
      <c r="P193" s="260">
        <v>60.61</v>
      </c>
      <c r="Q193" s="260">
        <v>0</v>
      </c>
      <c r="R193" s="260">
        <v>60.61</v>
      </c>
      <c r="S193" s="250" t="s">
        <v>730</v>
      </c>
      <c r="T193" s="287">
        <f t="shared" si="5"/>
        <v>735.04372215805972</v>
      </c>
    </row>
    <row r="194" spans="1:20">
      <c r="A194" s="250" t="s">
        <v>405</v>
      </c>
      <c r="B194" s="250" t="s">
        <v>545</v>
      </c>
      <c r="C194" s="250">
        <v>12</v>
      </c>
      <c r="D194" s="250" t="s">
        <v>394</v>
      </c>
      <c r="E194" s="250" t="s">
        <v>402</v>
      </c>
      <c r="G194" s="250" t="s">
        <v>11</v>
      </c>
      <c r="L194" s="259">
        <v>44572</v>
      </c>
      <c r="M194" s="259">
        <v>0</v>
      </c>
      <c r="N194" s="259">
        <f t="shared" si="4"/>
        <v>44572</v>
      </c>
      <c r="O194" s="250" t="s">
        <v>731</v>
      </c>
      <c r="P194" s="260">
        <v>60.64</v>
      </c>
      <c r="Q194" s="260">
        <v>0</v>
      </c>
      <c r="R194" s="260">
        <v>60.64</v>
      </c>
      <c r="S194" s="250" t="s">
        <v>731</v>
      </c>
      <c r="T194" s="287">
        <f t="shared" si="5"/>
        <v>735.02638522427435</v>
      </c>
    </row>
    <row r="195" spans="1:20">
      <c r="A195" s="250" t="s">
        <v>405</v>
      </c>
      <c r="B195" s="250" t="s">
        <v>545</v>
      </c>
      <c r="C195" s="250">
        <v>12</v>
      </c>
      <c r="D195" s="250" t="s">
        <v>394</v>
      </c>
      <c r="E195" s="250" t="s">
        <v>402</v>
      </c>
      <c r="G195" s="250" t="s">
        <v>11</v>
      </c>
      <c r="L195" s="259">
        <v>44600</v>
      </c>
      <c r="M195" s="259">
        <v>0</v>
      </c>
      <c r="N195" s="259">
        <f t="shared" si="4"/>
        <v>44600</v>
      </c>
      <c r="O195" s="250" t="s">
        <v>732</v>
      </c>
      <c r="P195" s="260">
        <v>60.68</v>
      </c>
      <c r="Q195" s="260">
        <v>0</v>
      </c>
      <c r="R195" s="260">
        <v>60.68</v>
      </c>
      <c r="S195" s="250" t="s">
        <v>732</v>
      </c>
      <c r="T195" s="287">
        <f t="shared" si="5"/>
        <v>735.00329597890573</v>
      </c>
    </row>
    <row r="196" spans="1:20">
      <c r="A196" s="250" t="s">
        <v>405</v>
      </c>
      <c r="B196" s="250" t="s">
        <v>545</v>
      </c>
      <c r="C196" s="250">
        <v>12</v>
      </c>
      <c r="D196" s="250" t="s">
        <v>394</v>
      </c>
      <c r="E196" s="250" t="s">
        <v>402</v>
      </c>
      <c r="G196" s="250" t="s">
        <v>11</v>
      </c>
      <c r="L196" s="259">
        <v>44618</v>
      </c>
      <c r="M196" s="259">
        <v>0</v>
      </c>
      <c r="N196" s="259">
        <f t="shared" si="4"/>
        <v>44618</v>
      </c>
      <c r="O196" s="250" t="s">
        <v>733</v>
      </c>
      <c r="P196" s="260">
        <v>60.7</v>
      </c>
      <c r="Q196" s="260">
        <v>0</v>
      </c>
      <c r="R196" s="260">
        <v>60.7</v>
      </c>
      <c r="S196" s="250" t="s">
        <v>733</v>
      </c>
      <c r="T196" s="287">
        <f t="shared" si="5"/>
        <v>735.05766062602959</v>
      </c>
    </row>
    <row r="197" spans="1:20">
      <c r="A197" s="250" t="s">
        <v>405</v>
      </c>
      <c r="B197" s="250" t="s">
        <v>545</v>
      </c>
      <c r="C197" s="250">
        <v>12</v>
      </c>
      <c r="D197" s="250" t="s">
        <v>394</v>
      </c>
      <c r="E197" s="250" t="s">
        <v>402</v>
      </c>
      <c r="G197" s="250" t="s">
        <v>11</v>
      </c>
      <c r="L197" s="259">
        <v>44708</v>
      </c>
      <c r="M197" s="259">
        <v>0</v>
      </c>
      <c r="N197" s="259">
        <f t="shared" si="4"/>
        <v>44708</v>
      </c>
      <c r="O197" s="250" t="s">
        <v>734</v>
      </c>
      <c r="P197" s="260">
        <v>60.82</v>
      </c>
      <c r="Q197" s="260">
        <v>0</v>
      </c>
      <c r="R197" s="260">
        <v>60.82</v>
      </c>
      <c r="S197" s="250" t="s">
        <v>734</v>
      </c>
      <c r="T197" s="287">
        <f t="shared" si="5"/>
        <v>735.08714238737252</v>
      </c>
    </row>
    <row r="198" spans="1:20">
      <c r="A198" s="250" t="s">
        <v>405</v>
      </c>
      <c r="B198" s="250" t="s">
        <v>545</v>
      </c>
      <c r="C198" s="250">
        <v>12</v>
      </c>
      <c r="D198" s="250" t="s">
        <v>394</v>
      </c>
      <c r="E198" s="250" t="s">
        <v>402</v>
      </c>
      <c r="G198" s="250" t="s">
        <v>11</v>
      </c>
      <c r="L198" s="259">
        <v>44713</v>
      </c>
      <c r="M198" s="259">
        <v>0</v>
      </c>
      <c r="N198" s="259">
        <f t="shared" si="4"/>
        <v>44713</v>
      </c>
      <c r="O198" s="250" t="s">
        <v>735</v>
      </c>
      <c r="P198" s="260">
        <v>60.83</v>
      </c>
      <c r="Q198" s="260">
        <v>0</v>
      </c>
      <c r="R198" s="260">
        <v>60.83</v>
      </c>
      <c r="S198" s="250" t="s">
        <v>735</v>
      </c>
      <c r="T198" s="287">
        <f t="shared" si="5"/>
        <v>735.04849580798953</v>
      </c>
    </row>
    <row r="199" spans="1:20">
      <c r="A199" s="250" t="s">
        <v>405</v>
      </c>
      <c r="B199" s="250" t="s">
        <v>545</v>
      </c>
      <c r="C199" s="250">
        <v>12</v>
      </c>
      <c r="D199" s="250" t="s">
        <v>394</v>
      </c>
      <c r="E199" s="250" t="s">
        <v>402</v>
      </c>
      <c r="G199" s="250" t="s">
        <v>11</v>
      </c>
      <c r="L199" s="259">
        <v>44815</v>
      </c>
      <c r="M199" s="259">
        <v>0</v>
      </c>
      <c r="N199" s="259">
        <f t="shared" si="4"/>
        <v>44815</v>
      </c>
      <c r="O199" s="250" t="s">
        <v>736</v>
      </c>
      <c r="P199" s="260">
        <v>60.97</v>
      </c>
      <c r="Q199" s="260">
        <v>0</v>
      </c>
      <c r="R199" s="260">
        <v>60.97</v>
      </c>
      <c r="S199" s="250" t="s">
        <v>736</v>
      </c>
      <c r="T199" s="287">
        <f t="shared" si="5"/>
        <v>735.03362309332465</v>
      </c>
    </row>
    <row r="200" spans="1:20">
      <c r="A200" s="250" t="s">
        <v>405</v>
      </c>
      <c r="B200" s="250" t="s">
        <v>545</v>
      </c>
      <c r="C200" s="250">
        <v>12</v>
      </c>
      <c r="D200" s="250" t="s">
        <v>394</v>
      </c>
      <c r="E200" s="250" t="s">
        <v>402</v>
      </c>
      <c r="G200" s="250" t="s">
        <v>11</v>
      </c>
      <c r="L200" s="259">
        <v>44911</v>
      </c>
      <c r="M200" s="259">
        <v>0</v>
      </c>
      <c r="N200" s="259">
        <f t="shared" si="4"/>
        <v>44911</v>
      </c>
      <c r="O200" s="250" t="s">
        <v>737</v>
      </c>
      <c r="P200" s="260">
        <v>61.1</v>
      </c>
      <c r="Q200" s="260">
        <v>0</v>
      </c>
      <c r="R200" s="260">
        <v>61.1</v>
      </c>
      <c r="S200" s="250" t="s">
        <v>737</v>
      </c>
      <c r="T200" s="287">
        <f t="shared" si="5"/>
        <v>735.0409165302782</v>
      </c>
    </row>
    <row r="201" spans="1:20">
      <c r="A201" s="250" t="s">
        <v>405</v>
      </c>
      <c r="B201" s="250" t="s">
        <v>545</v>
      </c>
      <c r="C201" s="250">
        <v>12</v>
      </c>
      <c r="D201" s="250" t="s">
        <v>394</v>
      </c>
      <c r="E201" s="250" t="s">
        <v>402</v>
      </c>
      <c r="G201" s="250" t="s">
        <v>11</v>
      </c>
      <c r="L201" s="259">
        <v>44964</v>
      </c>
      <c r="M201" s="259">
        <v>0</v>
      </c>
      <c r="N201" s="259">
        <f t="shared" ref="N201:N264" si="6">+L201-M201</f>
        <v>44964</v>
      </c>
      <c r="O201" s="250" t="s">
        <v>738</v>
      </c>
      <c r="P201" s="260">
        <v>61.17</v>
      </c>
      <c r="Q201" s="260">
        <v>0</v>
      </c>
      <c r="R201" s="260">
        <v>61.17</v>
      </c>
      <c r="S201" s="250" t="s">
        <v>738</v>
      </c>
      <c r="T201" s="287">
        <f t="shared" ref="T201:T264" si="7">+N201/R201</f>
        <v>735.06620892594412</v>
      </c>
    </row>
    <row r="202" spans="1:20">
      <c r="A202" s="250" t="s">
        <v>405</v>
      </c>
      <c r="B202" s="250" t="s">
        <v>545</v>
      </c>
      <c r="C202" s="250">
        <v>12</v>
      </c>
      <c r="D202" s="250" t="s">
        <v>394</v>
      </c>
      <c r="E202" s="250" t="s">
        <v>402</v>
      </c>
      <c r="G202" s="250" t="s">
        <v>11</v>
      </c>
      <c r="L202" s="259">
        <v>45140</v>
      </c>
      <c r="M202" s="259">
        <v>0</v>
      </c>
      <c r="N202" s="259">
        <f t="shared" si="6"/>
        <v>45140</v>
      </c>
      <c r="O202" s="250" t="s">
        <v>739</v>
      </c>
      <c r="P202" s="260">
        <v>61.41</v>
      </c>
      <c r="Q202" s="260">
        <v>0</v>
      </c>
      <c r="R202" s="260">
        <v>61.41</v>
      </c>
      <c r="S202" s="250" t="s">
        <v>739</v>
      </c>
      <c r="T202" s="287">
        <f t="shared" si="7"/>
        <v>735.05943657384796</v>
      </c>
    </row>
    <row r="203" spans="1:20">
      <c r="A203" s="250" t="s">
        <v>405</v>
      </c>
      <c r="B203" s="250" t="s">
        <v>545</v>
      </c>
      <c r="C203" s="250">
        <v>12</v>
      </c>
      <c r="D203" s="250" t="s">
        <v>394</v>
      </c>
      <c r="E203" s="250" t="s">
        <v>402</v>
      </c>
      <c r="G203" s="250" t="s">
        <v>11</v>
      </c>
      <c r="L203" s="259">
        <v>45321</v>
      </c>
      <c r="M203" s="259">
        <v>0</v>
      </c>
      <c r="N203" s="259">
        <f t="shared" si="6"/>
        <v>45321</v>
      </c>
      <c r="O203" s="250" t="s">
        <v>740</v>
      </c>
      <c r="P203" s="260">
        <v>61.66</v>
      </c>
      <c r="Q203" s="260">
        <v>0</v>
      </c>
      <c r="R203" s="260">
        <v>61.66</v>
      </c>
      <c r="S203" s="250" t="s">
        <v>740</v>
      </c>
      <c r="T203" s="287">
        <f t="shared" si="7"/>
        <v>735.01459617255921</v>
      </c>
    </row>
    <row r="204" spans="1:20">
      <c r="A204" s="250" t="s">
        <v>405</v>
      </c>
      <c r="B204" s="250" t="s">
        <v>545</v>
      </c>
      <c r="C204" s="250">
        <v>12</v>
      </c>
      <c r="D204" s="250" t="s">
        <v>394</v>
      </c>
      <c r="E204" s="250" t="s">
        <v>402</v>
      </c>
      <c r="G204" s="250" t="s">
        <v>11</v>
      </c>
      <c r="L204" s="259">
        <v>45442</v>
      </c>
      <c r="M204" s="259">
        <v>0</v>
      </c>
      <c r="N204" s="259">
        <f t="shared" si="6"/>
        <v>45442</v>
      </c>
      <c r="O204" s="250" t="s">
        <v>741</v>
      </c>
      <c r="P204" s="260">
        <v>61.82</v>
      </c>
      <c r="Q204" s="260">
        <v>0</v>
      </c>
      <c r="R204" s="260">
        <v>61.82</v>
      </c>
      <c r="S204" s="250" t="s">
        <v>741</v>
      </c>
      <c r="T204" s="287">
        <f t="shared" si="7"/>
        <v>735.06955677774181</v>
      </c>
    </row>
    <row r="205" spans="1:20">
      <c r="A205" s="250" t="s">
        <v>405</v>
      </c>
      <c r="B205" s="250" t="s">
        <v>545</v>
      </c>
      <c r="C205" s="250">
        <v>12</v>
      </c>
      <c r="D205" s="250" t="s">
        <v>394</v>
      </c>
      <c r="E205" s="250" t="s">
        <v>402</v>
      </c>
      <c r="G205" s="250" t="s">
        <v>11</v>
      </c>
      <c r="L205" s="259">
        <v>45537</v>
      </c>
      <c r="M205" s="259">
        <v>0</v>
      </c>
      <c r="N205" s="259">
        <f t="shared" si="6"/>
        <v>45537</v>
      </c>
      <c r="O205" s="250" t="s">
        <v>742</v>
      </c>
      <c r="P205" s="260">
        <v>61.95</v>
      </c>
      <c r="Q205" s="260">
        <v>0</v>
      </c>
      <c r="R205" s="260">
        <v>61.95</v>
      </c>
      <c r="S205" s="250" t="s">
        <v>742</v>
      </c>
      <c r="T205" s="287">
        <f t="shared" si="7"/>
        <v>735.06053268765129</v>
      </c>
    </row>
    <row r="206" spans="1:20">
      <c r="A206" s="250" t="s">
        <v>405</v>
      </c>
      <c r="B206" s="250" t="s">
        <v>545</v>
      </c>
      <c r="C206" s="250">
        <v>12</v>
      </c>
      <c r="D206" s="250" t="s">
        <v>394</v>
      </c>
      <c r="E206" s="250" t="s">
        <v>402</v>
      </c>
      <c r="G206" s="250" t="s">
        <v>11</v>
      </c>
      <c r="L206" s="259">
        <v>45665</v>
      </c>
      <c r="M206" s="259">
        <v>0</v>
      </c>
      <c r="N206" s="259">
        <f t="shared" si="6"/>
        <v>45665</v>
      </c>
      <c r="O206" s="250" t="s">
        <v>743</v>
      </c>
      <c r="P206" s="260">
        <v>62.12</v>
      </c>
      <c r="Q206" s="260">
        <v>0</v>
      </c>
      <c r="R206" s="260">
        <v>62.12</v>
      </c>
      <c r="S206" s="250" t="s">
        <v>743</v>
      </c>
      <c r="T206" s="287">
        <f t="shared" si="7"/>
        <v>735.10946555054738</v>
      </c>
    </row>
    <row r="207" spans="1:20">
      <c r="A207" s="250" t="s">
        <v>405</v>
      </c>
      <c r="B207" s="250" t="s">
        <v>545</v>
      </c>
      <c r="C207" s="250">
        <v>12</v>
      </c>
      <c r="D207" s="250" t="s">
        <v>394</v>
      </c>
      <c r="E207" s="250" t="s">
        <v>402</v>
      </c>
      <c r="G207" s="250" t="s">
        <v>11</v>
      </c>
      <c r="L207" s="259">
        <v>46113</v>
      </c>
      <c r="M207" s="259">
        <v>0</v>
      </c>
      <c r="N207" s="259">
        <f t="shared" si="6"/>
        <v>46113</v>
      </c>
      <c r="O207" s="250" t="s">
        <v>744</v>
      </c>
      <c r="P207" s="260">
        <v>62.73</v>
      </c>
      <c r="Q207" s="260">
        <v>0</v>
      </c>
      <c r="R207" s="260">
        <v>62.73</v>
      </c>
      <c r="S207" s="250" t="s">
        <v>744</v>
      </c>
      <c r="T207" s="287">
        <f t="shared" si="7"/>
        <v>735.10282161645148</v>
      </c>
    </row>
    <row r="208" spans="1:20">
      <c r="A208" s="250" t="s">
        <v>405</v>
      </c>
      <c r="B208" s="250" t="s">
        <v>545</v>
      </c>
      <c r="C208" s="250">
        <v>12</v>
      </c>
      <c r="D208" s="250" t="s">
        <v>394</v>
      </c>
      <c r="E208" s="250" t="s">
        <v>402</v>
      </c>
      <c r="G208" s="250" t="s">
        <v>11</v>
      </c>
      <c r="L208" s="259">
        <v>46330</v>
      </c>
      <c r="M208" s="259">
        <v>0</v>
      </c>
      <c r="N208" s="259">
        <f t="shared" si="6"/>
        <v>46330</v>
      </c>
      <c r="O208" s="250" t="s">
        <v>745</v>
      </c>
      <c r="P208" s="260">
        <v>63.03</v>
      </c>
      <c r="Q208" s="260">
        <v>0</v>
      </c>
      <c r="R208" s="260">
        <v>63.03</v>
      </c>
      <c r="S208" s="250" t="s">
        <v>745</v>
      </c>
      <c r="T208" s="287">
        <f t="shared" si="7"/>
        <v>735.04680310963033</v>
      </c>
    </row>
    <row r="209" spans="1:20">
      <c r="A209" s="250" t="s">
        <v>405</v>
      </c>
      <c r="B209" s="250" t="s">
        <v>545</v>
      </c>
      <c r="C209" s="250">
        <v>12</v>
      </c>
      <c r="D209" s="250" t="s">
        <v>394</v>
      </c>
      <c r="E209" s="250" t="s">
        <v>402</v>
      </c>
      <c r="G209" s="250" t="s">
        <v>11</v>
      </c>
      <c r="L209" s="259">
        <v>46330</v>
      </c>
      <c r="M209" s="259">
        <v>0</v>
      </c>
      <c r="N209" s="259">
        <f t="shared" si="6"/>
        <v>46330</v>
      </c>
      <c r="O209" s="250" t="s">
        <v>746</v>
      </c>
      <c r="P209" s="260">
        <v>63.03</v>
      </c>
      <c r="Q209" s="260">
        <v>0</v>
      </c>
      <c r="R209" s="260">
        <v>63.03</v>
      </c>
      <c r="S209" s="250" t="s">
        <v>746</v>
      </c>
      <c r="T209" s="287">
        <f t="shared" si="7"/>
        <v>735.04680310963033</v>
      </c>
    </row>
    <row r="210" spans="1:20">
      <c r="A210" s="250" t="s">
        <v>405</v>
      </c>
      <c r="B210" s="250" t="s">
        <v>545</v>
      </c>
      <c r="C210" s="250">
        <v>12</v>
      </c>
      <c r="D210" s="250" t="s">
        <v>394</v>
      </c>
      <c r="E210" s="250" t="s">
        <v>402</v>
      </c>
      <c r="G210" s="250" t="s">
        <v>11</v>
      </c>
      <c r="L210" s="259">
        <v>46330</v>
      </c>
      <c r="M210" s="259">
        <v>0</v>
      </c>
      <c r="N210" s="259">
        <f t="shared" si="6"/>
        <v>46330</v>
      </c>
      <c r="O210" s="250" t="s">
        <v>747</v>
      </c>
      <c r="P210" s="260">
        <v>63.03</v>
      </c>
      <c r="Q210" s="260">
        <v>0</v>
      </c>
      <c r="R210" s="260">
        <v>63.03</v>
      </c>
      <c r="S210" s="250" t="s">
        <v>747</v>
      </c>
      <c r="T210" s="287">
        <f t="shared" si="7"/>
        <v>735.04680310963033</v>
      </c>
    </row>
    <row r="211" spans="1:20">
      <c r="A211" s="250" t="s">
        <v>405</v>
      </c>
      <c r="B211" s="250" t="s">
        <v>545</v>
      </c>
      <c r="C211" s="250">
        <v>12</v>
      </c>
      <c r="D211" s="250" t="s">
        <v>394</v>
      </c>
      <c r="E211" s="250" t="s">
        <v>402</v>
      </c>
      <c r="G211" s="250" t="s">
        <v>11</v>
      </c>
      <c r="L211" s="259">
        <v>46915</v>
      </c>
      <c r="M211" s="259">
        <v>0</v>
      </c>
      <c r="N211" s="259">
        <f t="shared" si="6"/>
        <v>46915</v>
      </c>
      <c r="O211" s="250" t="s">
        <v>748</v>
      </c>
      <c r="P211" s="260">
        <v>63.82</v>
      </c>
      <c r="Q211" s="260">
        <v>0</v>
      </c>
      <c r="R211" s="260">
        <v>63.82</v>
      </c>
      <c r="S211" s="250" t="s">
        <v>748</v>
      </c>
      <c r="T211" s="287">
        <f t="shared" si="7"/>
        <v>735.11438420557818</v>
      </c>
    </row>
    <row r="212" spans="1:20">
      <c r="A212" s="250" t="s">
        <v>405</v>
      </c>
      <c r="B212" s="250" t="s">
        <v>545</v>
      </c>
      <c r="C212" s="250">
        <v>12</v>
      </c>
      <c r="D212" s="250" t="s">
        <v>394</v>
      </c>
      <c r="E212" s="250" t="s">
        <v>402</v>
      </c>
      <c r="G212" s="250" t="s">
        <v>11</v>
      </c>
      <c r="L212" s="259">
        <v>47169</v>
      </c>
      <c r="M212" s="259">
        <v>0</v>
      </c>
      <c r="N212" s="259">
        <f t="shared" si="6"/>
        <v>47169</v>
      </c>
      <c r="O212" s="250" t="s">
        <v>749</v>
      </c>
      <c r="P212" s="260">
        <v>64.17</v>
      </c>
      <c r="Q212" s="260">
        <v>0</v>
      </c>
      <c r="R212" s="260">
        <v>64.17</v>
      </c>
      <c r="S212" s="250" t="s">
        <v>749</v>
      </c>
      <c r="T212" s="287">
        <f t="shared" si="7"/>
        <v>735.06311360448808</v>
      </c>
    </row>
    <row r="213" spans="1:20">
      <c r="A213" s="250" t="s">
        <v>405</v>
      </c>
      <c r="B213" s="250" t="s">
        <v>545</v>
      </c>
      <c r="C213" s="250">
        <v>12</v>
      </c>
      <c r="D213" s="250" t="s">
        <v>394</v>
      </c>
      <c r="E213" s="250" t="s">
        <v>402</v>
      </c>
      <c r="G213" s="250" t="s">
        <v>11</v>
      </c>
      <c r="L213" s="259">
        <v>47212</v>
      </c>
      <c r="M213" s="259">
        <v>0</v>
      </c>
      <c r="N213" s="259">
        <f t="shared" si="6"/>
        <v>47212</v>
      </c>
      <c r="O213" s="250" t="s">
        <v>750</v>
      </c>
      <c r="P213" s="260">
        <v>64.23</v>
      </c>
      <c r="Q213" s="260">
        <v>0</v>
      </c>
      <c r="R213" s="260">
        <v>64.23</v>
      </c>
      <c r="S213" s="250" t="s">
        <v>750</v>
      </c>
      <c r="T213" s="287">
        <f t="shared" si="7"/>
        <v>735.04592869375676</v>
      </c>
    </row>
    <row r="214" spans="1:20">
      <c r="A214" s="250" t="s">
        <v>405</v>
      </c>
      <c r="B214" s="250" t="s">
        <v>545</v>
      </c>
      <c r="C214" s="250">
        <v>12</v>
      </c>
      <c r="D214" s="250" t="s">
        <v>394</v>
      </c>
      <c r="E214" s="250" t="s">
        <v>402</v>
      </c>
      <c r="G214" s="250" t="s">
        <v>11</v>
      </c>
      <c r="L214" s="259">
        <v>47723</v>
      </c>
      <c r="M214" s="259">
        <v>0</v>
      </c>
      <c r="N214" s="259">
        <f t="shared" si="6"/>
        <v>47723</v>
      </c>
      <c r="O214" s="250" t="s">
        <v>751</v>
      </c>
      <c r="P214" s="260">
        <v>64.92</v>
      </c>
      <c r="Q214" s="260">
        <v>0</v>
      </c>
      <c r="R214" s="260">
        <v>64.92</v>
      </c>
      <c r="S214" s="250" t="s">
        <v>751</v>
      </c>
      <c r="T214" s="287">
        <f t="shared" si="7"/>
        <v>735.10474430067779</v>
      </c>
    </row>
    <row r="215" spans="1:20">
      <c r="A215" s="250" t="s">
        <v>405</v>
      </c>
      <c r="B215" s="250" t="s">
        <v>545</v>
      </c>
      <c r="C215" s="250">
        <v>12</v>
      </c>
      <c r="D215" s="250" t="s">
        <v>394</v>
      </c>
      <c r="E215" s="250" t="s">
        <v>402</v>
      </c>
      <c r="G215" s="250" t="s">
        <v>11</v>
      </c>
      <c r="L215" s="259">
        <v>48611</v>
      </c>
      <c r="M215" s="259">
        <v>0</v>
      </c>
      <c r="N215" s="259">
        <f t="shared" si="6"/>
        <v>48611</v>
      </c>
      <c r="O215" s="250" t="s">
        <v>752</v>
      </c>
      <c r="P215" s="260">
        <v>66.13</v>
      </c>
      <c r="Q215" s="260">
        <v>0</v>
      </c>
      <c r="R215" s="260">
        <v>66.13</v>
      </c>
      <c r="S215" s="250" t="s">
        <v>752</v>
      </c>
      <c r="T215" s="287">
        <f t="shared" si="7"/>
        <v>735.08241342809617</v>
      </c>
    </row>
    <row r="216" spans="1:20">
      <c r="A216" s="250" t="s">
        <v>405</v>
      </c>
      <c r="B216" s="250" t="s">
        <v>545</v>
      </c>
      <c r="C216" s="250">
        <v>12</v>
      </c>
      <c r="D216" s="250" t="s">
        <v>394</v>
      </c>
      <c r="E216" s="250" t="s">
        <v>402</v>
      </c>
      <c r="G216" s="250" t="s">
        <v>11</v>
      </c>
      <c r="L216" s="259">
        <v>48981</v>
      </c>
      <c r="M216" s="259">
        <v>0</v>
      </c>
      <c r="N216" s="259">
        <f t="shared" si="6"/>
        <v>48981</v>
      </c>
      <c r="O216" s="250" t="s">
        <v>753</v>
      </c>
      <c r="P216" s="260">
        <v>66.64</v>
      </c>
      <c r="Q216" s="260">
        <v>0</v>
      </c>
      <c r="R216" s="260">
        <v>66.64</v>
      </c>
      <c r="S216" s="250" t="s">
        <v>753</v>
      </c>
      <c r="T216" s="287">
        <f t="shared" si="7"/>
        <v>735.00900360144055</v>
      </c>
    </row>
    <row r="217" spans="1:20">
      <c r="A217" s="250" t="s">
        <v>405</v>
      </c>
      <c r="B217" s="250" t="s">
        <v>545</v>
      </c>
      <c r="C217" s="250">
        <v>12</v>
      </c>
      <c r="D217" s="250" t="s">
        <v>394</v>
      </c>
      <c r="E217" s="250" t="s">
        <v>402</v>
      </c>
      <c r="G217" s="250" t="s">
        <v>11</v>
      </c>
      <c r="L217" s="259">
        <v>49088</v>
      </c>
      <c r="M217" s="259">
        <v>0</v>
      </c>
      <c r="N217" s="259">
        <f t="shared" si="6"/>
        <v>49088</v>
      </c>
      <c r="O217" s="250" t="s">
        <v>754</v>
      </c>
      <c r="P217" s="260">
        <v>66.78</v>
      </c>
      <c r="Q217" s="260">
        <v>0</v>
      </c>
      <c r="R217" s="260">
        <v>66.78</v>
      </c>
      <c r="S217" s="250" t="s">
        <v>754</v>
      </c>
      <c r="T217" s="287">
        <f t="shared" si="7"/>
        <v>735.07038035339917</v>
      </c>
    </row>
    <row r="218" spans="1:20">
      <c r="A218" s="250" t="s">
        <v>405</v>
      </c>
      <c r="B218" s="250" t="s">
        <v>545</v>
      </c>
      <c r="C218" s="250">
        <v>12</v>
      </c>
      <c r="D218" s="250" t="s">
        <v>394</v>
      </c>
      <c r="E218" s="250" t="s">
        <v>402</v>
      </c>
      <c r="G218" s="250" t="s">
        <v>11</v>
      </c>
      <c r="L218" s="259">
        <v>49537</v>
      </c>
      <c r="M218" s="259">
        <v>0</v>
      </c>
      <c r="N218" s="259">
        <f t="shared" si="6"/>
        <v>49537</v>
      </c>
      <c r="O218" s="250" t="s">
        <v>755</v>
      </c>
      <c r="P218" s="260">
        <v>67.39</v>
      </c>
      <c r="Q218" s="260">
        <v>0</v>
      </c>
      <c r="R218" s="260">
        <v>67.39</v>
      </c>
      <c r="S218" s="250" t="s">
        <v>755</v>
      </c>
      <c r="T218" s="287">
        <f t="shared" si="7"/>
        <v>735.07938863332834</v>
      </c>
    </row>
    <row r="219" spans="1:20">
      <c r="A219" s="250" t="s">
        <v>405</v>
      </c>
      <c r="B219" s="250" t="s">
        <v>545</v>
      </c>
      <c r="C219" s="250">
        <v>12</v>
      </c>
      <c r="D219" s="250" t="s">
        <v>394</v>
      </c>
      <c r="E219" s="250" t="s">
        <v>402</v>
      </c>
      <c r="G219" s="250" t="s">
        <v>11</v>
      </c>
      <c r="L219" s="259">
        <v>49615</v>
      </c>
      <c r="M219" s="259">
        <v>0</v>
      </c>
      <c r="N219" s="259">
        <f t="shared" si="6"/>
        <v>49615</v>
      </c>
      <c r="O219" s="250" t="s">
        <v>756</v>
      </c>
      <c r="P219" s="260">
        <v>67.5</v>
      </c>
      <c r="Q219" s="260">
        <v>0</v>
      </c>
      <c r="R219" s="260">
        <v>67.5</v>
      </c>
      <c r="S219" s="250" t="s">
        <v>756</v>
      </c>
      <c r="T219" s="287">
        <f t="shared" si="7"/>
        <v>735.03703703703707</v>
      </c>
    </row>
    <row r="220" spans="1:20">
      <c r="A220" s="250" t="s">
        <v>405</v>
      </c>
      <c r="B220" s="250" t="s">
        <v>545</v>
      </c>
      <c r="C220" s="250">
        <v>12</v>
      </c>
      <c r="D220" s="250" t="s">
        <v>394</v>
      </c>
      <c r="E220" s="250" t="s">
        <v>402</v>
      </c>
      <c r="G220" s="250" t="s">
        <v>11</v>
      </c>
      <c r="L220" s="259">
        <v>49749</v>
      </c>
      <c r="M220" s="259">
        <v>0</v>
      </c>
      <c r="N220" s="259">
        <f t="shared" si="6"/>
        <v>49749</v>
      </c>
      <c r="O220" s="250" t="s">
        <v>757</v>
      </c>
      <c r="P220" s="260">
        <v>67.680000000000007</v>
      </c>
      <c r="Q220" s="260">
        <v>0</v>
      </c>
      <c r="R220" s="260">
        <v>67.680000000000007</v>
      </c>
      <c r="S220" s="250" t="s">
        <v>757</v>
      </c>
      <c r="T220" s="287">
        <f t="shared" si="7"/>
        <v>735.06205673758859</v>
      </c>
    </row>
    <row r="221" spans="1:20">
      <c r="A221" s="250" t="s">
        <v>405</v>
      </c>
      <c r="B221" s="250" t="s">
        <v>545</v>
      </c>
      <c r="C221" s="250">
        <v>12</v>
      </c>
      <c r="D221" s="250" t="s">
        <v>394</v>
      </c>
      <c r="E221" s="250" t="s">
        <v>402</v>
      </c>
      <c r="G221" s="250" t="s">
        <v>11</v>
      </c>
      <c r="L221" s="259">
        <v>49832</v>
      </c>
      <c r="M221" s="259">
        <v>0</v>
      </c>
      <c r="N221" s="259">
        <f t="shared" si="6"/>
        <v>49832</v>
      </c>
      <c r="O221" s="250" t="s">
        <v>758</v>
      </c>
      <c r="P221" s="260">
        <v>67.790000000000006</v>
      </c>
      <c r="Q221" s="260">
        <v>0</v>
      </c>
      <c r="R221" s="260">
        <v>67.790000000000006</v>
      </c>
      <c r="S221" s="250" t="s">
        <v>758</v>
      </c>
      <c r="T221" s="287">
        <f t="shared" si="7"/>
        <v>735.09367163298418</v>
      </c>
    </row>
    <row r="222" spans="1:20">
      <c r="A222" s="250" t="s">
        <v>405</v>
      </c>
      <c r="B222" s="250" t="s">
        <v>545</v>
      </c>
      <c r="C222" s="250">
        <v>12</v>
      </c>
      <c r="D222" s="250" t="s">
        <v>394</v>
      </c>
      <c r="E222" s="250" t="s">
        <v>402</v>
      </c>
      <c r="G222" s="250" t="s">
        <v>11</v>
      </c>
      <c r="L222" s="259">
        <v>50174</v>
      </c>
      <c r="M222" s="259">
        <v>0</v>
      </c>
      <c r="N222" s="259">
        <f t="shared" si="6"/>
        <v>50174</v>
      </c>
      <c r="O222" s="250" t="s">
        <v>759</v>
      </c>
      <c r="P222" s="260">
        <v>68.260000000000005</v>
      </c>
      <c r="Q222" s="260">
        <v>0</v>
      </c>
      <c r="R222" s="260">
        <v>68.260000000000005</v>
      </c>
      <c r="S222" s="250" t="s">
        <v>759</v>
      </c>
      <c r="T222" s="287">
        <f t="shared" si="7"/>
        <v>735.04248461763837</v>
      </c>
    </row>
    <row r="223" spans="1:20">
      <c r="A223" s="250" t="s">
        <v>405</v>
      </c>
      <c r="B223" s="250" t="s">
        <v>545</v>
      </c>
      <c r="C223" s="250">
        <v>12</v>
      </c>
      <c r="D223" s="250" t="s">
        <v>394</v>
      </c>
      <c r="E223" s="250" t="s">
        <v>402</v>
      </c>
      <c r="G223" s="250" t="s">
        <v>11</v>
      </c>
      <c r="L223" s="259">
        <v>50267</v>
      </c>
      <c r="M223" s="259">
        <v>0</v>
      </c>
      <c r="N223" s="259">
        <f t="shared" si="6"/>
        <v>50267</v>
      </c>
      <c r="O223" s="250" t="s">
        <v>760</v>
      </c>
      <c r="P223" s="260">
        <v>68.38</v>
      </c>
      <c r="Q223" s="260">
        <v>0</v>
      </c>
      <c r="R223" s="260">
        <v>68.38</v>
      </c>
      <c r="S223" s="250" t="s">
        <v>760</v>
      </c>
      <c r="T223" s="287">
        <f t="shared" si="7"/>
        <v>735.11260602515358</v>
      </c>
    </row>
    <row r="224" spans="1:20">
      <c r="A224" s="250" t="s">
        <v>405</v>
      </c>
      <c r="B224" s="250" t="s">
        <v>545</v>
      </c>
      <c r="C224" s="250">
        <v>12</v>
      </c>
      <c r="D224" s="250" t="s">
        <v>394</v>
      </c>
      <c r="E224" s="250" t="s">
        <v>402</v>
      </c>
      <c r="G224" s="250" t="s">
        <v>11</v>
      </c>
      <c r="L224" s="259">
        <v>50555</v>
      </c>
      <c r="M224" s="259">
        <v>0</v>
      </c>
      <c r="N224" s="259">
        <f t="shared" si="6"/>
        <v>50555</v>
      </c>
      <c r="O224" s="250" t="s">
        <v>761</v>
      </c>
      <c r="P224" s="260">
        <v>68.78</v>
      </c>
      <c r="Q224" s="260">
        <v>0</v>
      </c>
      <c r="R224" s="260">
        <v>68.78</v>
      </c>
      <c r="S224" s="250" t="s">
        <v>761</v>
      </c>
      <c r="T224" s="287">
        <f t="shared" si="7"/>
        <v>735.02471648735093</v>
      </c>
    </row>
    <row r="225" spans="1:20">
      <c r="A225" s="250" t="s">
        <v>405</v>
      </c>
      <c r="B225" s="250" t="s">
        <v>545</v>
      </c>
      <c r="C225" s="250">
        <v>12</v>
      </c>
      <c r="D225" s="250" t="s">
        <v>394</v>
      </c>
      <c r="E225" s="250" t="s">
        <v>402</v>
      </c>
      <c r="G225" s="250" t="s">
        <v>11</v>
      </c>
      <c r="L225" s="259">
        <v>50720</v>
      </c>
      <c r="M225" s="259">
        <v>0</v>
      </c>
      <c r="N225" s="259">
        <f t="shared" si="6"/>
        <v>50720</v>
      </c>
      <c r="O225" s="250" t="s">
        <v>762</v>
      </c>
      <c r="P225" s="260">
        <v>69</v>
      </c>
      <c r="Q225" s="260">
        <v>0</v>
      </c>
      <c r="R225" s="260">
        <v>69</v>
      </c>
      <c r="S225" s="250" t="s">
        <v>762</v>
      </c>
      <c r="T225" s="287">
        <f t="shared" si="7"/>
        <v>735.07246376811599</v>
      </c>
    </row>
    <row r="226" spans="1:20">
      <c r="A226" s="250" t="s">
        <v>405</v>
      </c>
      <c r="B226" s="250" t="s">
        <v>545</v>
      </c>
      <c r="C226" s="250">
        <v>12</v>
      </c>
      <c r="D226" s="250" t="s">
        <v>394</v>
      </c>
      <c r="E226" s="250" t="s">
        <v>402</v>
      </c>
      <c r="G226" s="250" t="s">
        <v>11</v>
      </c>
      <c r="L226" s="259">
        <v>51836</v>
      </c>
      <c r="M226" s="259">
        <v>0</v>
      </c>
      <c r="N226" s="259">
        <f t="shared" si="6"/>
        <v>51836</v>
      </c>
      <c r="O226" s="250" t="s">
        <v>763</v>
      </c>
      <c r="P226" s="260">
        <v>70.52</v>
      </c>
      <c r="Q226" s="260">
        <v>0</v>
      </c>
      <c r="R226" s="260">
        <v>70.52</v>
      </c>
      <c r="S226" s="250" t="s">
        <v>763</v>
      </c>
      <c r="T226" s="287">
        <f t="shared" si="7"/>
        <v>735.05388542257515</v>
      </c>
    </row>
    <row r="227" spans="1:20">
      <c r="A227" s="250" t="s">
        <v>405</v>
      </c>
      <c r="B227" s="250" t="s">
        <v>545</v>
      </c>
      <c r="C227" s="250">
        <v>12</v>
      </c>
      <c r="D227" s="250" t="s">
        <v>394</v>
      </c>
      <c r="E227" s="250" t="s">
        <v>402</v>
      </c>
      <c r="G227" s="250" t="s">
        <v>11</v>
      </c>
      <c r="L227" s="259">
        <v>61478</v>
      </c>
      <c r="M227" s="259">
        <v>0</v>
      </c>
      <c r="N227" s="259">
        <f t="shared" si="6"/>
        <v>61478</v>
      </c>
      <c r="O227" s="250" t="s">
        <v>764</v>
      </c>
      <c r="P227" s="260">
        <v>83.64</v>
      </c>
      <c r="Q227" s="260">
        <v>0</v>
      </c>
      <c r="R227" s="260">
        <v>83.64</v>
      </c>
      <c r="S227" s="250" t="s">
        <v>764</v>
      </c>
      <c r="T227" s="287">
        <f t="shared" si="7"/>
        <v>735.03108560497367</v>
      </c>
    </row>
    <row r="228" spans="1:20">
      <c r="A228" s="250" t="s">
        <v>405</v>
      </c>
      <c r="B228" s="250" t="s">
        <v>545</v>
      </c>
      <c r="C228" s="250">
        <v>12</v>
      </c>
      <c r="D228" s="250" t="s">
        <v>394</v>
      </c>
      <c r="E228" s="250" t="s">
        <v>402</v>
      </c>
      <c r="G228" s="250" t="s">
        <v>11</v>
      </c>
      <c r="L228" s="259">
        <v>62049</v>
      </c>
      <c r="M228" s="259">
        <v>0</v>
      </c>
      <c r="N228" s="259">
        <f t="shared" si="6"/>
        <v>62049</v>
      </c>
      <c r="O228" s="250" t="s">
        <v>765</v>
      </c>
      <c r="P228" s="260">
        <v>84.41</v>
      </c>
      <c r="Q228" s="260">
        <v>0</v>
      </c>
      <c r="R228" s="260">
        <v>84.41</v>
      </c>
      <c r="S228" s="250" t="s">
        <v>765</v>
      </c>
      <c r="T228" s="287">
        <f t="shared" si="7"/>
        <v>735.09062907238479</v>
      </c>
    </row>
    <row r="229" spans="1:20">
      <c r="A229" s="250" t="s">
        <v>405</v>
      </c>
      <c r="B229" s="250" t="s">
        <v>545</v>
      </c>
      <c r="C229" s="250">
        <v>12</v>
      </c>
      <c r="D229" s="250" t="s">
        <v>394</v>
      </c>
      <c r="E229" s="250" t="s">
        <v>402</v>
      </c>
      <c r="G229" s="250" t="s">
        <v>11</v>
      </c>
      <c r="L229" s="259">
        <v>63109</v>
      </c>
      <c r="M229" s="259">
        <v>0</v>
      </c>
      <c r="N229" s="259">
        <f t="shared" si="6"/>
        <v>63109</v>
      </c>
      <c r="O229" s="250" t="s">
        <v>766</v>
      </c>
      <c r="P229" s="260">
        <v>85.86</v>
      </c>
      <c r="Q229" s="260">
        <v>0</v>
      </c>
      <c r="R229" s="260">
        <v>85.86</v>
      </c>
      <c r="S229" s="250" t="s">
        <v>766</v>
      </c>
      <c r="T229" s="287">
        <f t="shared" si="7"/>
        <v>735.02212904728628</v>
      </c>
    </row>
    <row r="230" spans="1:20">
      <c r="A230" s="250" t="s">
        <v>405</v>
      </c>
      <c r="B230" s="250" t="s">
        <v>545</v>
      </c>
      <c r="C230" s="250">
        <v>12</v>
      </c>
      <c r="D230" s="250" t="s">
        <v>394</v>
      </c>
      <c r="E230" s="250" t="s">
        <v>402</v>
      </c>
      <c r="G230" s="250" t="s">
        <v>11</v>
      </c>
      <c r="L230" s="259">
        <v>67969</v>
      </c>
      <c r="M230" s="259">
        <v>0</v>
      </c>
      <c r="N230" s="259">
        <f t="shared" si="6"/>
        <v>67969</v>
      </c>
      <c r="O230" s="250" t="s">
        <v>767</v>
      </c>
      <c r="P230" s="260">
        <v>92.47</v>
      </c>
      <c r="Q230" s="260">
        <v>0</v>
      </c>
      <c r="R230" s="260">
        <v>92.47</v>
      </c>
      <c r="S230" s="250" t="s">
        <v>767</v>
      </c>
      <c r="T230" s="287">
        <f t="shared" si="7"/>
        <v>735.03839082945819</v>
      </c>
    </row>
    <row r="231" spans="1:20">
      <c r="A231" s="250" t="s">
        <v>405</v>
      </c>
      <c r="B231" s="250" t="s">
        <v>545</v>
      </c>
      <c r="C231" s="250">
        <v>12</v>
      </c>
      <c r="D231" s="250" t="s">
        <v>394</v>
      </c>
      <c r="E231" s="250" t="s">
        <v>402</v>
      </c>
      <c r="G231" s="250" t="s">
        <v>11</v>
      </c>
      <c r="L231" s="259">
        <v>68358</v>
      </c>
      <c r="M231" s="259">
        <v>0</v>
      </c>
      <c r="N231" s="259">
        <f t="shared" si="6"/>
        <v>68358</v>
      </c>
      <c r="O231" s="250" t="s">
        <v>768</v>
      </c>
      <c r="P231" s="260">
        <v>93</v>
      </c>
      <c r="Q231" s="260">
        <v>0</v>
      </c>
      <c r="R231" s="260">
        <v>93</v>
      </c>
      <c r="S231" s="250" t="s">
        <v>768</v>
      </c>
      <c r="T231" s="287">
        <f t="shared" si="7"/>
        <v>735.0322580645161</v>
      </c>
    </row>
    <row r="232" spans="1:20">
      <c r="A232" s="250" t="s">
        <v>405</v>
      </c>
      <c r="B232" s="250" t="s">
        <v>545</v>
      </c>
      <c r="C232" s="250">
        <v>12</v>
      </c>
      <c r="D232" s="250" t="s">
        <v>394</v>
      </c>
      <c r="E232" s="250" t="s">
        <v>402</v>
      </c>
      <c r="G232" s="250" t="s">
        <v>11</v>
      </c>
      <c r="L232" s="259">
        <v>78124</v>
      </c>
      <c r="M232" s="259">
        <v>0</v>
      </c>
      <c r="N232" s="259">
        <f t="shared" si="6"/>
        <v>78124</v>
      </c>
      <c r="O232" s="250" t="s">
        <v>769</v>
      </c>
      <c r="P232" s="260">
        <v>106.28</v>
      </c>
      <c r="Q232" s="260">
        <v>0</v>
      </c>
      <c r="R232" s="260">
        <v>106.28</v>
      </c>
      <c r="S232" s="250" t="s">
        <v>769</v>
      </c>
      <c r="T232" s="287">
        <f t="shared" si="7"/>
        <v>735.07715468573576</v>
      </c>
    </row>
    <row r="233" spans="1:20">
      <c r="A233" s="250" t="s">
        <v>405</v>
      </c>
      <c r="B233" s="250" t="s">
        <v>545</v>
      </c>
      <c r="C233" s="250">
        <v>12</v>
      </c>
      <c r="D233" s="250" t="s">
        <v>394</v>
      </c>
      <c r="E233" s="250" t="s">
        <v>402</v>
      </c>
      <c r="G233" s="250" t="s">
        <v>11</v>
      </c>
      <c r="L233" s="259">
        <v>80509</v>
      </c>
      <c r="M233" s="259">
        <v>0</v>
      </c>
      <c r="N233" s="259">
        <f t="shared" si="6"/>
        <v>80509</v>
      </c>
      <c r="O233" s="250" t="s">
        <v>770</v>
      </c>
      <c r="P233" s="260">
        <v>109.53</v>
      </c>
      <c r="Q233" s="260">
        <v>0</v>
      </c>
      <c r="R233" s="260">
        <v>109.53</v>
      </c>
      <c r="S233" s="250" t="s">
        <v>770</v>
      </c>
      <c r="T233" s="287">
        <f t="shared" si="7"/>
        <v>735.0406281384096</v>
      </c>
    </row>
    <row r="234" spans="1:20">
      <c r="A234" s="250" t="s">
        <v>405</v>
      </c>
      <c r="B234" s="250" t="s">
        <v>545</v>
      </c>
      <c r="C234" s="250">
        <v>12</v>
      </c>
      <c r="D234" s="250" t="s">
        <v>394</v>
      </c>
      <c r="E234" s="250" t="s">
        <v>402</v>
      </c>
      <c r="G234" s="250" t="s">
        <v>11</v>
      </c>
      <c r="L234" s="259">
        <v>84912</v>
      </c>
      <c r="M234" s="259">
        <v>0</v>
      </c>
      <c r="N234" s="259">
        <f t="shared" si="6"/>
        <v>84912</v>
      </c>
      <c r="O234" s="250" t="s">
        <v>771</v>
      </c>
      <c r="P234" s="260">
        <v>115.52</v>
      </c>
      <c r="Q234" s="260">
        <v>0</v>
      </c>
      <c r="R234" s="260">
        <v>115.52</v>
      </c>
      <c r="S234" s="250" t="s">
        <v>771</v>
      </c>
      <c r="T234" s="287">
        <f t="shared" si="7"/>
        <v>735.04155124653744</v>
      </c>
    </row>
    <row r="235" spans="1:20">
      <c r="A235" s="250" t="s">
        <v>405</v>
      </c>
      <c r="B235" s="250" t="s">
        <v>545</v>
      </c>
      <c r="C235" s="250">
        <v>12</v>
      </c>
      <c r="D235" s="250" t="s">
        <v>394</v>
      </c>
      <c r="E235" s="250" t="s">
        <v>402</v>
      </c>
      <c r="G235" s="250" t="s">
        <v>11</v>
      </c>
      <c r="L235" s="259">
        <v>85126</v>
      </c>
      <c r="M235" s="259">
        <v>0</v>
      </c>
      <c r="N235" s="259">
        <f t="shared" si="6"/>
        <v>85126</v>
      </c>
      <c r="O235" s="250" t="s">
        <v>772</v>
      </c>
      <c r="P235" s="260">
        <v>115.81</v>
      </c>
      <c r="Q235" s="260">
        <v>0</v>
      </c>
      <c r="R235" s="260">
        <v>115.81</v>
      </c>
      <c r="S235" s="250" t="s">
        <v>772</v>
      </c>
      <c r="T235" s="287">
        <f t="shared" si="7"/>
        <v>735.04878680597528</v>
      </c>
    </row>
    <row r="236" spans="1:20">
      <c r="A236" s="250" t="s">
        <v>405</v>
      </c>
      <c r="B236" s="250" t="s">
        <v>545</v>
      </c>
      <c r="C236" s="250">
        <v>12</v>
      </c>
      <c r="D236" s="250" t="s">
        <v>394</v>
      </c>
      <c r="E236" s="250" t="s">
        <v>402</v>
      </c>
      <c r="G236" s="250" t="s">
        <v>11</v>
      </c>
      <c r="L236" s="259">
        <v>85250</v>
      </c>
      <c r="M236" s="259">
        <v>0</v>
      </c>
      <c r="N236" s="259">
        <f t="shared" si="6"/>
        <v>85250</v>
      </c>
      <c r="O236" s="250" t="s">
        <v>773</v>
      </c>
      <c r="P236" s="260">
        <v>115.98</v>
      </c>
      <c r="Q236" s="260">
        <v>0</v>
      </c>
      <c r="R236" s="260">
        <v>115.98</v>
      </c>
      <c r="S236" s="250" t="s">
        <v>773</v>
      </c>
      <c r="T236" s="287">
        <f t="shared" si="7"/>
        <v>735.04052422831523</v>
      </c>
    </row>
    <row r="237" spans="1:20">
      <c r="A237" s="250" t="s">
        <v>405</v>
      </c>
      <c r="B237" s="250" t="s">
        <v>545</v>
      </c>
      <c r="C237" s="250">
        <v>12</v>
      </c>
      <c r="D237" s="250" t="s">
        <v>394</v>
      </c>
      <c r="E237" s="250" t="s">
        <v>402</v>
      </c>
      <c r="G237" s="250" t="s">
        <v>11</v>
      </c>
      <c r="L237" s="259">
        <v>86412</v>
      </c>
      <c r="M237" s="259">
        <v>0</v>
      </c>
      <c r="N237" s="259">
        <f t="shared" si="6"/>
        <v>86412</v>
      </c>
      <c r="O237" s="250" t="s">
        <v>774</v>
      </c>
      <c r="P237" s="260">
        <v>117.56</v>
      </c>
      <c r="Q237" s="260">
        <v>0</v>
      </c>
      <c r="R237" s="260">
        <v>117.56</v>
      </c>
      <c r="S237" s="250" t="s">
        <v>774</v>
      </c>
      <c r="T237" s="287">
        <f t="shared" si="7"/>
        <v>735.04593399115345</v>
      </c>
    </row>
    <row r="238" spans="1:20">
      <c r="A238" s="250" t="s">
        <v>405</v>
      </c>
      <c r="B238" s="250" t="s">
        <v>545</v>
      </c>
      <c r="C238" s="250">
        <v>12</v>
      </c>
      <c r="D238" s="250" t="s">
        <v>394</v>
      </c>
      <c r="E238" s="250" t="s">
        <v>402</v>
      </c>
      <c r="G238" s="250" t="s">
        <v>11</v>
      </c>
      <c r="L238" s="259">
        <v>93449</v>
      </c>
      <c r="M238" s="259">
        <v>0</v>
      </c>
      <c r="N238" s="259">
        <f t="shared" si="6"/>
        <v>93449</v>
      </c>
      <c r="O238" s="250" t="s">
        <v>775</v>
      </c>
      <c r="P238" s="260">
        <v>127.13</v>
      </c>
      <c r="Q238" s="260">
        <v>0</v>
      </c>
      <c r="R238" s="260">
        <v>127.13</v>
      </c>
      <c r="S238" s="250" t="s">
        <v>775</v>
      </c>
      <c r="T238" s="287">
        <f t="shared" si="7"/>
        <v>735.06646739557937</v>
      </c>
    </row>
    <row r="239" spans="1:20">
      <c r="A239" s="250" t="s">
        <v>405</v>
      </c>
      <c r="B239" s="250" t="s">
        <v>545</v>
      </c>
      <c r="C239" s="250">
        <v>12</v>
      </c>
      <c r="D239" s="250" t="s">
        <v>394</v>
      </c>
      <c r="E239" s="250" t="s">
        <v>402</v>
      </c>
      <c r="G239" s="250" t="s">
        <v>11</v>
      </c>
      <c r="L239" s="259">
        <v>93495</v>
      </c>
      <c r="M239" s="259">
        <v>0</v>
      </c>
      <c r="N239" s="259">
        <f t="shared" si="6"/>
        <v>93495</v>
      </c>
      <c r="O239" s="250" t="s">
        <v>776</v>
      </c>
      <c r="P239" s="260">
        <v>127.19</v>
      </c>
      <c r="Q239" s="260">
        <v>0</v>
      </c>
      <c r="R239" s="260">
        <v>127.19</v>
      </c>
      <c r="S239" s="250" t="s">
        <v>776</v>
      </c>
      <c r="T239" s="287">
        <f t="shared" si="7"/>
        <v>735.08137432188062</v>
      </c>
    </row>
    <row r="240" spans="1:20">
      <c r="A240" s="250" t="s">
        <v>405</v>
      </c>
      <c r="B240" s="250" t="s">
        <v>545</v>
      </c>
      <c r="C240" s="250">
        <v>12</v>
      </c>
      <c r="D240" s="250" t="s">
        <v>394</v>
      </c>
      <c r="E240" s="250" t="s">
        <v>402</v>
      </c>
      <c r="G240" s="250" t="s">
        <v>11</v>
      </c>
      <c r="L240" s="259">
        <v>93562</v>
      </c>
      <c r="M240" s="259">
        <v>0</v>
      </c>
      <c r="N240" s="259">
        <f t="shared" si="6"/>
        <v>93562</v>
      </c>
      <c r="O240" s="250" t="s">
        <v>777</v>
      </c>
      <c r="P240" s="260">
        <v>127.28</v>
      </c>
      <c r="Q240" s="260">
        <v>0</v>
      </c>
      <c r="R240" s="260">
        <v>127.28</v>
      </c>
      <c r="S240" s="250" t="s">
        <v>777</v>
      </c>
      <c r="T240" s="287">
        <f t="shared" si="7"/>
        <v>735.08799497171594</v>
      </c>
    </row>
    <row r="241" spans="1:20">
      <c r="A241" s="250" t="s">
        <v>405</v>
      </c>
      <c r="B241" s="250" t="s">
        <v>545</v>
      </c>
      <c r="C241" s="250">
        <v>12</v>
      </c>
      <c r="D241" s="250" t="s">
        <v>394</v>
      </c>
      <c r="E241" s="250" t="s">
        <v>402</v>
      </c>
      <c r="G241" s="250" t="s">
        <v>11</v>
      </c>
      <c r="L241" s="259">
        <v>94038</v>
      </c>
      <c r="M241" s="259">
        <v>0</v>
      </c>
      <c r="N241" s="259">
        <f t="shared" si="6"/>
        <v>94038</v>
      </c>
      <c r="O241" s="250" t="s">
        <v>778</v>
      </c>
      <c r="P241" s="260">
        <v>127.93</v>
      </c>
      <c r="Q241" s="260">
        <v>0</v>
      </c>
      <c r="R241" s="260">
        <v>127.93</v>
      </c>
      <c r="S241" s="250" t="s">
        <v>778</v>
      </c>
      <c r="T241" s="287">
        <f t="shared" si="7"/>
        <v>735.07386852184788</v>
      </c>
    </row>
    <row r="242" spans="1:20">
      <c r="A242" s="250" t="s">
        <v>405</v>
      </c>
      <c r="B242" s="250" t="s">
        <v>545</v>
      </c>
      <c r="C242" s="250">
        <v>12</v>
      </c>
      <c r="D242" s="250" t="s">
        <v>394</v>
      </c>
      <c r="E242" s="250" t="s">
        <v>402</v>
      </c>
      <c r="G242" s="250" t="s">
        <v>11</v>
      </c>
      <c r="L242" s="259">
        <v>95422</v>
      </c>
      <c r="M242" s="259">
        <v>0</v>
      </c>
      <c r="N242" s="259">
        <f t="shared" si="6"/>
        <v>95422</v>
      </c>
      <c r="O242" s="250" t="s">
        <v>779</v>
      </c>
      <c r="P242" s="260">
        <v>129.82</v>
      </c>
      <c r="Q242" s="260">
        <v>0</v>
      </c>
      <c r="R242" s="260">
        <v>129.82</v>
      </c>
      <c r="S242" s="250" t="s">
        <v>779</v>
      </c>
      <c r="T242" s="287">
        <f t="shared" si="7"/>
        <v>735.03312278539522</v>
      </c>
    </row>
    <row r="243" spans="1:20">
      <c r="A243" s="250" t="s">
        <v>405</v>
      </c>
      <c r="B243" s="250" t="s">
        <v>545</v>
      </c>
      <c r="C243" s="250">
        <v>12</v>
      </c>
      <c r="D243" s="250" t="s">
        <v>394</v>
      </c>
      <c r="E243" s="250" t="s">
        <v>402</v>
      </c>
      <c r="G243" s="250" t="s">
        <v>11</v>
      </c>
      <c r="L243" s="259">
        <v>96481</v>
      </c>
      <c r="M243" s="259">
        <v>0</v>
      </c>
      <c r="N243" s="259">
        <f t="shared" si="6"/>
        <v>96481</v>
      </c>
      <c r="O243" s="250" t="s">
        <v>780</v>
      </c>
      <c r="P243" s="260">
        <v>131.26</v>
      </c>
      <c r="Q243" s="260">
        <v>0</v>
      </c>
      <c r="R243" s="260">
        <v>131.26</v>
      </c>
      <c r="S243" s="250" t="s">
        <v>780</v>
      </c>
      <c r="T243" s="287">
        <f t="shared" si="7"/>
        <v>735.03733048910567</v>
      </c>
    </row>
    <row r="244" spans="1:20">
      <c r="A244" s="250" t="s">
        <v>405</v>
      </c>
      <c r="B244" s="250" t="s">
        <v>545</v>
      </c>
      <c r="C244" s="250">
        <v>12</v>
      </c>
      <c r="D244" s="250" t="s">
        <v>394</v>
      </c>
      <c r="E244" s="250" t="s">
        <v>402</v>
      </c>
      <c r="G244" s="250" t="s">
        <v>11</v>
      </c>
      <c r="L244" s="259">
        <v>98512</v>
      </c>
      <c r="M244" s="259">
        <v>0</v>
      </c>
      <c r="N244" s="259">
        <f t="shared" si="6"/>
        <v>98512</v>
      </c>
      <c r="O244" s="250" t="s">
        <v>781</v>
      </c>
      <c r="P244" s="260">
        <v>134.02000000000001</v>
      </c>
      <c r="Q244" s="260">
        <v>0</v>
      </c>
      <c r="R244" s="260">
        <v>134.02000000000001</v>
      </c>
      <c r="S244" s="250" t="s">
        <v>781</v>
      </c>
      <c r="T244" s="287">
        <f t="shared" si="7"/>
        <v>735.05446948216684</v>
      </c>
    </row>
    <row r="245" spans="1:20">
      <c r="A245" s="250" t="s">
        <v>405</v>
      </c>
      <c r="B245" s="250" t="s">
        <v>545</v>
      </c>
      <c r="C245" s="250">
        <v>12</v>
      </c>
      <c r="D245" s="250" t="s">
        <v>394</v>
      </c>
      <c r="E245" s="250" t="s">
        <v>402</v>
      </c>
      <c r="G245" s="250" t="s">
        <v>11</v>
      </c>
      <c r="L245" s="259">
        <v>98601</v>
      </c>
      <c r="M245" s="259">
        <v>0</v>
      </c>
      <c r="N245" s="259">
        <f t="shared" si="6"/>
        <v>98601</v>
      </c>
      <c r="O245" s="250" t="s">
        <v>782</v>
      </c>
      <c r="P245" s="260">
        <v>134.13999999999999</v>
      </c>
      <c r="Q245" s="260">
        <v>0</v>
      </c>
      <c r="R245" s="260">
        <v>134.13999999999999</v>
      </c>
      <c r="S245" s="250" t="s">
        <v>782</v>
      </c>
      <c r="T245" s="287">
        <f t="shared" si="7"/>
        <v>735.06038467273004</v>
      </c>
    </row>
    <row r="246" spans="1:20">
      <c r="A246" s="250" t="s">
        <v>405</v>
      </c>
      <c r="B246" s="250" t="s">
        <v>545</v>
      </c>
      <c r="C246" s="250">
        <v>12</v>
      </c>
      <c r="D246" s="250" t="s">
        <v>394</v>
      </c>
      <c r="E246" s="250" t="s">
        <v>402</v>
      </c>
      <c r="G246" s="250" t="s">
        <v>11</v>
      </c>
      <c r="L246" s="259">
        <v>99276</v>
      </c>
      <c r="M246" s="259">
        <v>0</v>
      </c>
      <c r="N246" s="259">
        <f t="shared" si="6"/>
        <v>99276</v>
      </c>
      <c r="O246" s="250" t="s">
        <v>783</v>
      </c>
      <c r="P246" s="260">
        <v>135.06</v>
      </c>
      <c r="Q246" s="260">
        <v>0</v>
      </c>
      <c r="R246" s="260">
        <v>135.06</v>
      </c>
      <c r="S246" s="250" t="s">
        <v>783</v>
      </c>
      <c r="T246" s="287">
        <f t="shared" si="7"/>
        <v>735.05108840515322</v>
      </c>
    </row>
    <row r="247" spans="1:20">
      <c r="A247" s="250" t="s">
        <v>405</v>
      </c>
      <c r="B247" s="250" t="s">
        <v>545</v>
      </c>
      <c r="C247" s="250">
        <v>12</v>
      </c>
      <c r="D247" s="250" t="s">
        <v>394</v>
      </c>
      <c r="E247" s="250" t="s">
        <v>402</v>
      </c>
      <c r="G247" s="250" t="s">
        <v>11</v>
      </c>
      <c r="L247" s="259">
        <v>100273</v>
      </c>
      <c r="M247" s="259">
        <v>0</v>
      </c>
      <c r="N247" s="259">
        <f t="shared" si="6"/>
        <v>100273</v>
      </c>
      <c r="O247" s="250" t="s">
        <v>784</v>
      </c>
      <c r="P247" s="260">
        <v>136.41</v>
      </c>
      <c r="Q247" s="260">
        <v>0</v>
      </c>
      <c r="R247" s="260">
        <v>136.41</v>
      </c>
      <c r="S247" s="250" t="s">
        <v>784</v>
      </c>
      <c r="T247" s="287">
        <f t="shared" si="7"/>
        <v>735.08540429587276</v>
      </c>
    </row>
    <row r="248" spans="1:20">
      <c r="A248" s="250" t="s">
        <v>405</v>
      </c>
      <c r="B248" s="250" t="s">
        <v>545</v>
      </c>
      <c r="C248" s="250">
        <v>12</v>
      </c>
      <c r="D248" s="250" t="s">
        <v>394</v>
      </c>
      <c r="E248" s="250" t="s">
        <v>402</v>
      </c>
      <c r="G248" s="250" t="s">
        <v>11</v>
      </c>
      <c r="L248" s="259">
        <v>101578</v>
      </c>
      <c r="M248" s="259">
        <v>0</v>
      </c>
      <c r="N248" s="259">
        <f t="shared" si="6"/>
        <v>101578</v>
      </c>
      <c r="O248" s="250" t="s">
        <v>785</v>
      </c>
      <c r="P248" s="260">
        <v>138.19</v>
      </c>
      <c r="Q248" s="260">
        <v>0</v>
      </c>
      <c r="R248" s="260">
        <v>138.19</v>
      </c>
      <c r="S248" s="250" t="s">
        <v>785</v>
      </c>
      <c r="T248" s="287">
        <f t="shared" si="7"/>
        <v>735.06042405383891</v>
      </c>
    </row>
    <row r="249" spans="1:20">
      <c r="A249" s="250" t="s">
        <v>405</v>
      </c>
      <c r="B249" s="250" t="s">
        <v>545</v>
      </c>
      <c r="C249" s="250">
        <v>12</v>
      </c>
      <c r="D249" s="250" t="s">
        <v>394</v>
      </c>
      <c r="E249" s="250" t="s">
        <v>402</v>
      </c>
      <c r="G249" s="250" t="s">
        <v>11</v>
      </c>
      <c r="L249" s="259">
        <v>102016</v>
      </c>
      <c r="M249" s="259">
        <v>0</v>
      </c>
      <c r="N249" s="259">
        <f t="shared" si="6"/>
        <v>102016</v>
      </c>
      <c r="O249" s="250" t="s">
        <v>786</v>
      </c>
      <c r="P249" s="260">
        <v>138.79</v>
      </c>
      <c r="Q249" s="260">
        <v>0</v>
      </c>
      <c r="R249" s="260">
        <v>138.79</v>
      </c>
      <c r="S249" s="250" t="s">
        <v>786</v>
      </c>
      <c r="T249" s="287">
        <f t="shared" si="7"/>
        <v>735.03854744578143</v>
      </c>
    </row>
    <row r="250" spans="1:20">
      <c r="A250" s="250" t="s">
        <v>405</v>
      </c>
      <c r="B250" s="250" t="s">
        <v>545</v>
      </c>
      <c r="C250" s="250">
        <v>12</v>
      </c>
      <c r="D250" s="250" t="s">
        <v>394</v>
      </c>
      <c r="E250" s="250" t="s">
        <v>402</v>
      </c>
      <c r="G250" s="250" t="s">
        <v>11</v>
      </c>
      <c r="L250" s="259">
        <v>102079</v>
      </c>
      <c r="M250" s="259">
        <v>0</v>
      </c>
      <c r="N250" s="259">
        <f t="shared" si="6"/>
        <v>102079</v>
      </c>
      <c r="O250" s="250" t="s">
        <v>787</v>
      </c>
      <c r="P250" s="260">
        <v>138.87</v>
      </c>
      <c r="Q250" s="260">
        <v>0</v>
      </c>
      <c r="R250" s="260">
        <v>138.87</v>
      </c>
      <c r="S250" s="250" t="s">
        <v>787</v>
      </c>
      <c r="T250" s="287">
        <f t="shared" si="7"/>
        <v>735.06876935263199</v>
      </c>
    </row>
    <row r="251" spans="1:20">
      <c r="A251" s="250" t="s">
        <v>405</v>
      </c>
      <c r="B251" s="250" t="s">
        <v>545</v>
      </c>
      <c r="C251" s="250">
        <v>12</v>
      </c>
      <c r="D251" s="250" t="s">
        <v>394</v>
      </c>
      <c r="E251" s="250" t="s">
        <v>402</v>
      </c>
      <c r="G251" s="250" t="s">
        <v>11</v>
      </c>
      <c r="L251" s="259">
        <v>108436</v>
      </c>
      <c r="M251" s="259">
        <v>0</v>
      </c>
      <c r="N251" s="259">
        <f t="shared" si="6"/>
        <v>108436</v>
      </c>
      <c r="O251" s="250" t="s">
        <v>788</v>
      </c>
      <c r="P251" s="260">
        <v>147.52000000000001</v>
      </c>
      <c r="Q251" s="260">
        <v>0</v>
      </c>
      <c r="R251" s="260">
        <v>147.52000000000001</v>
      </c>
      <c r="S251" s="250" t="s">
        <v>788</v>
      </c>
      <c r="T251" s="287">
        <f t="shared" si="7"/>
        <v>735.05965292841643</v>
      </c>
    </row>
    <row r="252" spans="1:20">
      <c r="A252" s="250" t="s">
        <v>405</v>
      </c>
      <c r="B252" s="250" t="s">
        <v>545</v>
      </c>
      <c r="C252" s="250">
        <v>12</v>
      </c>
      <c r="D252" s="250" t="s">
        <v>394</v>
      </c>
      <c r="E252" s="250" t="s">
        <v>402</v>
      </c>
      <c r="G252" s="250" t="s">
        <v>11</v>
      </c>
      <c r="L252" s="259">
        <v>108995</v>
      </c>
      <c r="M252" s="259">
        <v>0</v>
      </c>
      <c r="N252" s="259">
        <f t="shared" si="6"/>
        <v>108995</v>
      </c>
      <c r="O252" s="250" t="s">
        <v>789</v>
      </c>
      <c r="P252" s="260">
        <v>148.28</v>
      </c>
      <c r="Q252" s="260">
        <v>0</v>
      </c>
      <c r="R252" s="260">
        <v>148.28</v>
      </c>
      <c r="S252" s="250" t="s">
        <v>789</v>
      </c>
      <c r="T252" s="287">
        <f t="shared" si="7"/>
        <v>735.0620447801457</v>
      </c>
    </row>
    <row r="253" spans="1:20">
      <c r="A253" s="250" t="s">
        <v>405</v>
      </c>
      <c r="B253" s="250" t="s">
        <v>545</v>
      </c>
      <c r="C253" s="250">
        <v>12</v>
      </c>
      <c r="D253" s="250" t="s">
        <v>394</v>
      </c>
      <c r="E253" s="250" t="s">
        <v>402</v>
      </c>
      <c r="G253" s="250" t="s">
        <v>11</v>
      </c>
      <c r="L253" s="259">
        <v>108995</v>
      </c>
      <c r="M253" s="259">
        <v>0</v>
      </c>
      <c r="N253" s="259">
        <f t="shared" si="6"/>
        <v>108995</v>
      </c>
      <c r="O253" s="250" t="s">
        <v>790</v>
      </c>
      <c r="P253" s="260">
        <v>148.28</v>
      </c>
      <c r="Q253" s="260">
        <v>0</v>
      </c>
      <c r="R253" s="260">
        <v>148.28</v>
      </c>
      <c r="S253" s="250" t="s">
        <v>790</v>
      </c>
      <c r="T253" s="287">
        <f t="shared" si="7"/>
        <v>735.0620447801457</v>
      </c>
    </row>
    <row r="254" spans="1:20">
      <c r="A254" s="250" t="s">
        <v>405</v>
      </c>
      <c r="B254" s="250" t="s">
        <v>545</v>
      </c>
      <c r="C254" s="250">
        <v>12</v>
      </c>
      <c r="D254" s="250" t="s">
        <v>394</v>
      </c>
      <c r="E254" s="250" t="s">
        <v>402</v>
      </c>
      <c r="G254" s="250" t="s">
        <v>11</v>
      </c>
      <c r="L254" s="259">
        <v>110033</v>
      </c>
      <c r="M254" s="259">
        <v>0</v>
      </c>
      <c r="N254" s="259">
        <f t="shared" si="6"/>
        <v>110033</v>
      </c>
      <c r="O254" s="250" t="s">
        <v>791</v>
      </c>
      <c r="P254" s="260">
        <v>149.69</v>
      </c>
      <c r="Q254" s="260">
        <v>0</v>
      </c>
      <c r="R254" s="260">
        <v>149.69</v>
      </c>
      <c r="S254" s="250" t="s">
        <v>791</v>
      </c>
      <c r="T254" s="287">
        <f t="shared" si="7"/>
        <v>735.07248313180571</v>
      </c>
    </row>
    <row r="255" spans="1:20">
      <c r="A255" s="250" t="s">
        <v>405</v>
      </c>
      <c r="B255" s="250" t="s">
        <v>545</v>
      </c>
      <c r="C255" s="250">
        <v>12</v>
      </c>
      <c r="D255" s="250" t="s">
        <v>394</v>
      </c>
      <c r="E255" s="250" t="s">
        <v>402</v>
      </c>
      <c r="G255" s="250" t="s">
        <v>11</v>
      </c>
      <c r="L255" s="259">
        <v>111418</v>
      </c>
      <c r="M255" s="259">
        <v>0</v>
      </c>
      <c r="N255" s="259">
        <f t="shared" si="6"/>
        <v>111418</v>
      </c>
      <c r="O255" s="250" t="s">
        <v>792</v>
      </c>
      <c r="P255" s="260">
        <v>151.58000000000001</v>
      </c>
      <c r="Q255" s="260">
        <v>0</v>
      </c>
      <c r="R255" s="260">
        <v>151.58000000000001</v>
      </c>
      <c r="S255" s="250" t="s">
        <v>792</v>
      </c>
      <c r="T255" s="287">
        <f t="shared" si="7"/>
        <v>735.04420108193688</v>
      </c>
    </row>
    <row r="256" spans="1:20">
      <c r="A256" s="250" t="s">
        <v>405</v>
      </c>
      <c r="B256" s="250" t="s">
        <v>545</v>
      </c>
      <c r="C256" s="250">
        <v>12</v>
      </c>
      <c r="D256" s="250" t="s">
        <v>394</v>
      </c>
      <c r="E256" s="250" t="s">
        <v>402</v>
      </c>
      <c r="G256" s="250" t="s">
        <v>11</v>
      </c>
      <c r="L256" s="259">
        <v>111741</v>
      </c>
      <c r="M256" s="259">
        <v>0</v>
      </c>
      <c r="N256" s="259">
        <f t="shared" si="6"/>
        <v>111741</v>
      </c>
      <c r="O256" s="250" t="s">
        <v>793</v>
      </c>
      <c r="P256" s="260">
        <v>152.02000000000001</v>
      </c>
      <c r="Q256" s="260">
        <v>0</v>
      </c>
      <c r="R256" s="260">
        <v>152.02000000000001</v>
      </c>
      <c r="S256" s="250" t="s">
        <v>793</v>
      </c>
      <c r="T256" s="287">
        <f t="shared" si="7"/>
        <v>735.04144191553735</v>
      </c>
    </row>
    <row r="257" spans="1:20">
      <c r="A257" s="250" t="s">
        <v>405</v>
      </c>
      <c r="B257" s="250" t="s">
        <v>545</v>
      </c>
      <c r="C257" s="250">
        <v>12</v>
      </c>
      <c r="D257" s="250" t="s">
        <v>394</v>
      </c>
      <c r="E257" s="250" t="s">
        <v>402</v>
      </c>
      <c r="G257" s="250" t="s">
        <v>11</v>
      </c>
      <c r="L257" s="259">
        <v>111849</v>
      </c>
      <c r="M257" s="259">
        <v>0</v>
      </c>
      <c r="N257" s="259">
        <f t="shared" si="6"/>
        <v>111849</v>
      </c>
      <c r="O257" s="250" t="s">
        <v>794</v>
      </c>
      <c r="P257" s="260">
        <v>152.16</v>
      </c>
      <c r="Q257" s="260">
        <v>0</v>
      </c>
      <c r="R257" s="260">
        <v>152.16</v>
      </c>
      <c r="S257" s="250" t="s">
        <v>794</v>
      </c>
      <c r="T257" s="287">
        <f t="shared" si="7"/>
        <v>735.07492113564672</v>
      </c>
    </row>
    <row r="258" spans="1:20">
      <c r="A258" s="250" t="s">
        <v>405</v>
      </c>
      <c r="B258" s="250" t="s">
        <v>545</v>
      </c>
      <c r="C258" s="250">
        <v>12</v>
      </c>
      <c r="D258" s="250" t="s">
        <v>394</v>
      </c>
      <c r="E258" s="250" t="s">
        <v>402</v>
      </c>
      <c r="G258" s="250" t="s">
        <v>11</v>
      </c>
      <c r="L258" s="259">
        <v>112896</v>
      </c>
      <c r="M258" s="259">
        <v>0</v>
      </c>
      <c r="N258" s="259">
        <f t="shared" si="6"/>
        <v>112896</v>
      </c>
      <c r="O258" s="250" t="s">
        <v>795</v>
      </c>
      <c r="P258" s="260">
        <v>153.59</v>
      </c>
      <c r="Q258" s="260">
        <v>0</v>
      </c>
      <c r="R258" s="260">
        <v>153.59</v>
      </c>
      <c r="S258" s="250" t="s">
        <v>795</v>
      </c>
      <c r="T258" s="287">
        <f t="shared" si="7"/>
        <v>735.0478546780389</v>
      </c>
    </row>
    <row r="259" spans="1:20">
      <c r="A259" s="250" t="s">
        <v>405</v>
      </c>
      <c r="B259" s="250" t="s">
        <v>545</v>
      </c>
      <c r="C259" s="250">
        <v>12</v>
      </c>
      <c r="D259" s="250" t="s">
        <v>394</v>
      </c>
      <c r="E259" s="250" t="s">
        <v>402</v>
      </c>
      <c r="G259" s="250" t="s">
        <v>11</v>
      </c>
      <c r="L259" s="259">
        <v>113736</v>
      </c>
      <c r="M259" s="259">
        <v>0</v>
      </c>
      <c r="N259" s="259">
        <f t="shared" si="6"/>
        <v>113736</v>
      </c>
      <c r="O259" s="250" t="s">
        <v>796</v>
      </c>
      <c r="P259" s="260">
        <v>154.72999999999999</v>
      </c>
      <c r="Q259" s="260">
        <v>0</v>
      </c>
      <c r="R259" s="260">
        <v>154.72999999999999</v>
      </c>
      <c r="S259" s="250" t="s">
        <v>796</v>
      </c>
      <c r="T259" s="287">
        <f t="shared" si="7"/>
        <v>735.0610741291282</v>
      </c>
    </row>
    <row r="260" spans="1:20">
      <c r="A260" s="250" t="s">
        <v>405</v>
      </c>
      <c r="B260" s="250" t="s">
        <v>545</v>
      </c>
      <c r="C260" s="250">
        <v>12</v>
      </c>
      <c r="D260" s="250" t="s">
        <v>394</v>
      </c>
      <c r="E260" s="250" t="s">
        <v>402</v>
      </c>
      <c r="G260" s="250" t="s">
        <v>11</v>
      </c>
      <c r="L260" s="259">
        <v>117888</v>
      </c>
      <c r="M260" s="259">
        <v>0</v>
      </c>
      <c r="N260" s="259">
        <f t="shared" si="6"/>
        <v>117888</v>
      </c>
      <c r="O260" s="250" t="s">
        <v>797</v>
      </c>
      <c r="P260" s="260">
        <v>160.38</v>
      </c>
      <c r="Q260" s="260">
        <v>0</v>
      </c>
      <c r="R260" s="260">
        <v>160.38</v>
      </c>
      <c r="S260" s="250" t="s">
        <v>797</v>
      </c>
      <c r="T260" s="287">
        <f t="shared" si="7"/>
        <v>735.05424616535731</v>
      </c>
    </row>
    <row r="261" spans="1:20">
      <c r="A261" s="250" t="s">
        <v>405</v>
      </c>
      <c r="B261" s="250" t="s">
        <v>545</v>
      </c>
      <c r="C261" s="250">
        <v>12</v>
      </c>
      <c r="D261" s="250" t="s">
        <v>394</v>
      </c>
      <c r="E261" s="250" t="s">
        <v>402</v>
      </c>
      <c r="G261" s="250" t="s">
        <v>11</v>
      </c>
      <c r="L261" s="259">
        <v>120241</v>
      </c>
      <c r="M261" s="259">
        <v>0</v>
      </c>
      <c r="N261" s="259">
        <f t="shared" si="6"/>
        <v>120241</v>
      </c>
      <c r="O261" s="250" t="s">
        <v>798</v>
      </c>
      <c r="P261" s="260">
        <v>163.58000000000001</v>
      </c>
      <c r="Q261" s="260">
        <v>0</v>
      </c>
      <c r="R261" s="260">
        <v>163.58000000000001</v>
      </c>
      <c r="S261" s="250" t="s">
        <v>798</v>
      </c>
      <c r="T261" s="287">
        <f t="shared" si="7"/>
        <v>735.05929820271422</v>
      </c>
    </row>
    <row r="262" spans="1:20">
      <c r="A262" s="250" t="s">
        <v>405</v>
      </c>
      <c r="B262" s="250" t="s">
        <v>545</v>
      </c>
      <c r="C262" s="250">
        <v>12</v>
      </c>
      <c r="D262" s="250" t="s">
        <v>394</v>
      </c>
      <c r="E262" s="250" t="s">
        <v>402</v>
      </c>
      <c r="G262" s="250" t="s">
        <v>11</v>
      </c>
      <c r="L262" s="259">
        <v>122665</v>
      </c>
      <c r="M262" s="259">
        <v>0</v>
      </c>
      <c r="N262" s="259">
        <f t="shared" si="6"/>
        <v>122665</v>
      </c>
      <c r="O262" s="250" t="s">
        <v>799</v>
      </c>
      <c r="P262" s="260">
        <v>166.88</v>
      </c>
      <c r="Q262" s="260">
        <v>0</v>
      </c>
      <c r="R262" s="260">
        <v>166.88</v>
      </c>
      <c r="S262" s="250" t="s">
        <v>799</v>
      </c>
      <c r="T262" s="287">
        <f t="shared" si="7"/>
        <v>735.04913710450626</v>
      </c>
    </row>
    <row r="263" spans="1:20">
      <c r="A263" s="250" t="s">
        <v>405</v>
      </c>
      <c r="B263" s="250" t="s">
        <v>545</v>
      </c>
      <c r="C263" s="250">
        <v>12</v>
      </c>
      <c r="D263" s="250" t="s">
        <v>394</v>
      </c>
      <c r="E263" s="250" t="s">
        <v>402</v>
      </c>
      <c r="G263" s="250" t="s">
        <v>11</v>
      </c>
      <c r="L263" s="259">
        <v>122804</v>
      </c>
      <c r="M263" s="259">
        <v>0</v>
      </c>
      <c r="N263" s="259">
        <f t="shared" si="6"/>
        <v>122804</v>
      </c>
      <c r="O263" s="250" t="s">
        <v>800</v>
      </c>
      <c r="P263" s="260">
        <v>167.07</v>
      </c>
      <c r="Q263" s="260">
        <v>0</v>
      </c>
      <c r="R263" s="260">
        <v>167.07</v>
      </c>
      <c r="S263" s="250" t="s">
        <v>800</v>
      </c>
      <c r="T263" s="287">
        <f t="shared" si="7"/>
        <v>735.0451906386545</v>
      </c>
    </row>
    <row r="264" spans="1:20">
      <c r="A264" s="250" t="s">
        <v>405</v>
      </c>
      <c r="B264" s="250" t="s">
        <v>545</v>
      </c>
      <c r="C264" s="250">
        <v>12</v>
      </c>
      <c r="D264" s="250" t="s">
        <v>394</v>
      </c>
      <c r="E264" s="250" t="s">
        <v>402</v>
      </c>
      <c r="G264" s="250" t="s">
        <v>11</v>
      </c>
      <c r="L264" s="259">
        <v>122818</v>
      </c>
      <c r="M264" s="259">
        <v>0</v>
      </c>
      <c r="N264" s="259">
        <f t="shared" si="6"/>
        <v>122818</v>
      </c>
      <c r="O264" s="250" t="s">
        <v>801</v>
      </c>
      <c r="P264" s="260">
        <v>167.09</v>
      </c>
      <c r="Q264" s="260">
        <v>0</v>
      </c>
      <c r="R264" s="260">
        <v>167.09</v>
      </c>
      <c r="S264" s="250" t="s">
        <v>801</v>
      </c>
      <c r="T264" s="287">
        <f t="shared" si="7"/>
        <v>735.04099587048893</v>
      </c>
    </row>
    <row r="265" spans="1:20">
      <c r="A265" s="250" t="s">
        <v>405</v>
      </c>
      <c r="B265" s="250" t="s">
        <v>545</v>
      </c>
      <c r="C265" s="250">
        <v>12</v>
      </c>
      <c r="D265" s="250" t="s">
        <v>394</v>
      </c>
      <c r="E265" s="250" t="s">
        <v>402</v>
      </c>
      <c r="G265" s="250" t="s">
        <v>11</v>
      </c>
      <c r="L265" s="259">
        <v>122903</v>
      </c>
      <c r="M265" s="259">
        <v>0</v>
      </c>
      <c r="N265" s="259">
        <f t="shared" ref="N265:N328" si="8">+L265-M265</f>
        <v>122903</v>
      </c>
      <c r="O265" s="250" t="s">
        <v>802</v>
      </c>
      <c r="P265" s="260">
        <v>167.2</v>
      </c>
      <c r="Q265" s="260">
        <v>0</v>
      </c>
      <c r="R265" s="260">
        <v>167.2</v>
      </c>
      <c r="S265" s="250" t="s">
        <v>802</v>
      </c>
      <c r="T265" s="287">
        <f t="shared" ref="T265:T328" si="9">+N265/R265</f>
        <v>735.06578947368428</v>
      </c>
    </row>
    <row r="266" spans="1:20">
      <c r="A266" s="250" t="s">
        <v>405</v>
      </c>
      <c r="B266" s="250" t="s">
        <v>545</v>
      </c>
      <c r="C266" s="250">
        <v>12</v>
      </c>
      <c r="D266" s="250" t="s">
        <v>394</v>
      </c>
      <c r="E266" s="250" t="s">
        <v>402</v>
      </c>
      <c r="G266" s="250" t="s">
        <v>11</v>
      </c>
      <c r="L266" s="259">
        <v>122942</v>
      </c>
      <c r="M266" s="259">
        <v>0</v>
      </c>
      <c r="N266" s="259">
        <f t="shared" si="8"/>
        <v>122942</v>
      </c>
      <c r="O266" s="250" t="s">
        <v>803</v>
      </c>
      <c r="P266" s="260">
        <v>167.25</v>
      </c>
      <c r="Q266" s="260">
        <v>0</v>
      </c>
      <c r="R266" s="260">
        <v>167.25</v>
      </c>
      <c r="S266" s="250" t="s">
        <v>803</v>
      </c>
      <c r="T266" s="287">
        <f t="shared" si="9"/>
        <v>735.07922272047836</v>
      </c>
    </row>
    <row r="267" spans="1:20">
      <c r="A267" s="250" t="s">
        <v>405</v>
      </c>
      <c r="B267" s="250" t="s">
        <v>545</v>
      </c>
      <c r="C267" s="250">
        <v>12</v>
      </c>
      <c r="D267" s="250" t="s">
        <v>394</v>
      </c>
      <c r="E267" s="250" t="s">
        <v>402</v>
      </c>
      <c r="G267" s="250" t="s">
        <v>11</v>
      </c>
      <c r="L267" s="259">
        <v>123061</v>
      </c>
      <c r="M267" s="259">
        <v>0</v>
      </c>
      <c r="N267" s="259">
        <f t="shared" si="8"/>
        <v>123061</v>
      </c>
      <c r="O267" s="250" t="s">
        <v>804</v>
      </c>
      <c r="P267" s="260">
        <v>167.42</v>
      </c>
      <c r="Q267" s="260">
        <v>0</v>
      </c>
      <c r="R267" s="260">
        <v>167.42</v>
      </c>
      <c r="S267" s="250" t="s">
        <v>804</v>
      </c>
      <c r="T267" s="287">
        <f t="shared" si="9"/>
        <v>735.0436029148251</v>
      </c>
    </row>
    <row r="268" spans="1:20">
      <c r="A268" s="250" t="s">
        <v>405</v>
      </c>
      <c r="B268" s="250" t="s">
        <v>545</v>
      </c>
      <c r="C268" s="250">
        <v>12</v>
      </c>
      <c r="D268" s="250" t="s">
        <v>394</v>
      </c>
      <c r="E268" s="250" t="s">
        <v>402</v>
      </c>
      <c r="G268" s="250" t="s">
        <v>11</v>
      </c>
      <c r="L268" s="259">
        <v>123061</v>
      </c>
      <c r="M268" s="259">
        <v>0</v>
      </c>
      <c r="N268" s="259">
        <f t="shared" si="8"/>
        <v>123061</v>
      </c>
      <c r="O268" s="250" t="s">
        <v>805</v>
      </c>
      <c r="P268" s="260">
        <v>167.42</v>
      </c>
      <c r="Q268" s="260">
        <v>0</v>
      </c>
      <c r="R268" s="260">
        <v>167.42</v>
      </c>
      <c r="S268" s="250" t="s">
        <v>805</v>
      </c>
      <c r="T268" s="287">
        <f t="shared" si="9"/>
        <v>735.0436029148251</v>
      </c>
    </row>
    <row r="269" spans="1:20">
      <c r="A269" s="250" t="s">
        <v>405</v>
      </c>
      <c r="B269" s="250" t="s">
        <v>545</v>
      </c>
      <c r="C269" s="250">
        <v>12</v>
      </c>
      <c r="D269" s="250" t="s">
        <v>394</v>
      </c>
      <c r="E269" s="250" t="s">
        <v>402</v>
      </c>
      <c r="G269" s="250" t="s">
        <v>11</v>
      </c>
      <c r="L269" s="259">
        <v>123079</v>
      </c>
      <c r="M269" s="259">
        <v>0</v>
      </c>
      <c r="N269" s="259">
        <f t="shared" si="8"/>
        <v>123079</v>
      </c>
      <c r="O269" s="250" t="s">
        <v>806</v>
      </c>
      <c r="P269" s="260">
        <v>167.44</v>
      </c>
      <c r="Q269" s="260">
        <v>0</v>
      </c>
      <c r="R269" s="260">
        <v>167.44</v>
      </c>
      <c r="S269" s="250" t="s">
        <v>806</v>
      </c>
      <c r="T269" s="287">
        <f t="shared" si="9"/>
        <v>735.06330625895839</v>
      </c>
    </row>
    <row r="270" spans="1:20">
      <c r="A270" s="250" t="s">
        <v>405</v>
      </c>
      <c r="B270" s="250" t="s">
        <v>545</v>
      </c>
      <c r="C270" s="250">
        <v>12</v>
      </c>
      <c r="D270" s="250" t="s">
        <v>394</v>
      </c>
      <c r="E270" s="250" t="s">
        <v>402</v>
      </c>
      <c r="G270" s="250" t="s">
        <v>11</v>
      </c>
      <c r="L270" s="259">
        <v>123979</v>
      </c>
      <c r="M270" s="259">
        <v>0</v>
      </c>
      <c r="N270" s="259">
        <f t="shared" si="8"/>
        <v>123979</v>
      </c>
      <c r="O270" s="250" t="s">
        <v>807</v>
      </c>
      <c r="P270" s="260">
        <v>168.67</v>
      </c>
      <c r="Q270" s="260">
        <v>0</v>
      </c>
      <c r="R270" s="260">
        <v>168.67</v>
      </c>
      <c r="S270" s="250" t="s">
        <v>807</v>
      </c>
      <c r="T270" s="287">
        <f t="shared" si="9"/>
        <v>735.03883322463992</v>
      </c>
    </row>
    <row r="271" spans="1:20">
      <c r="A271" s="250" t="s">
        <v>405</v>
      </c>
      <c r="B271" s="250" t="s">
        <v>545</v>
      </c>
      <c r="C271" s="250">
        <v>12</v>
      </c>
      <c r="D271" s="250" t="s">
        <v>394</v>
      </c>
      <c r="E271" s="250" t="s">
        <v>402</v>
      </c>
      <c r="G271" s="250" t="s">
        <v>11</v>
      </c>
      <c r="L271" s="259">
        <v>124091</v>
      </c>
      <c r="M271" s="259">
        <v>0</v>
      </c>
      <c r="N271" s="259">
        <f t="shared" si="8"/>
        <v>124091</v>
      </c>
      <c r="O271" s="250" t="s">
        <v>808</v>
      </c>
      <c r="P271" s="260">
        <v>168.82</v>
      </c>
      <c r="Q271" s="260">
        <v>0</v>
      </c>
      <c r="R271" s="260">
        <v>168.82</v>
      </c>
      <c r="S271" s="250" t="s">
        <v>808</v>
      </c>
      <c r="T271" s="287">
        <f t="shared" si="9"/>
        <v>735.04916479090161</v>
      </c>
    </row>
    <row r="272" spans="1:20">
      <c r="A272" s="250" t="s">
        <v>405</v>
      </c>
      <c r="B272" s="250" t="s">
        <v>545</v>
      </c>
      <c r="C272" s="250">
        <v>12</v>
      </c>
      <c r="D272" s="250" t="s">
        <v>394</v>
      </c>
      <c r="E272" s="250" t="s">
        <v>402</v>
      </c>
      <c r="G272" s="250" t="s">
        <v>11</v>
      </c>
      <c r="L272" s="259">
        <v>125335</v>
      </c>
      <c r="M272" s="259">
        <v>0</v>
      </c>
      <c r="N272" s="259">
        <f t="shared" si="8"/>
        <v>125335</v>
      </c>
      <c r="O272" s="250" t="s">
        <v>809</v>
      </c>
      <c r="P272" s="260">
        <v>170.51</v>
      </c>
      <c r="Q272" s="260">
        <v>0</v>
      </c>
      <c r="R272" s="260">
        <v>170.51</v>
      </c>
      <c r="S272" s="250" t="s">
        <v>809</v>
      </c>
      <c r="T272" s="287">
        <f t="shared" si="9"/>
        <v>735.05952730045158</v>
      </c>
    </row>
    <row r="273" spans="1:20">
      <c r="A273" s="250" t="s">
        <v>405</v>
      </c>
      <c r="B273" s="250" t="s">
        <v>545</v>
      </c>
      <c r="C273" s="250">
        <v>12</v>
      </c>
      <c r="D273" s="250" t="s">
        <v>394</v>
      </c>
      <c r="E273" s="250" t="s">
        <v>402</v>
      </c>
      <c r="G273" s="250" t="s">
        <v>11</v>
      </c>
      <c r="L273" s="259">
        <v>126180</v>
      </c>
      <c r="M273" s="259">
        <v>0</v>
      </c>
      <c r="N273" s="259">
        <f t="shared" si="8"/>
        <v>126180</v>
      </c>
      <c r="O273" s="250" t="s">
        <v>810</v>
      </c>
      <c r="P273" s="260">
        <v>171.66</v>
      </c>
      <c r="Q273" s="260">
        <v>0</v>
      </c>
      <c r="R273" s="260">
        <v>171.66</v>
      </c>
      <c r="S273" s="250" t="s">
        <v>810</v>
      </c>
      <c r="T273" s="287">
        <f t="shared" si="9"/>
        <v>735.05767214260754</v>
      </c>
    </row>
    <row r="274" spans="1:20">
      <c r="A274" s="250" t="s">
        <v>405</v>
      </c>
      <c r="B274" s="250" t="s">
        <v>545</v>
      </c>
      <c r="C274" s="250">
        <v>12</v>
      </c>
      <c r="D274" s="250" t="s">
        <v>394</v>
      </c>
      <c r="E274" s="250" t="s">
        <v>402</v>
      </c>
      <c r="G274" s="250" t="s">
        <v>11</v>
      </c>
      <c r="L274" s="259">
        <v>128435</v>
      </c>
      <c r="M274" s="259">
        <v>0</v>
      </c>
      <c r="N274" s="259">
        <f t="shared" si="8"/>
        <v>128435</v>
      </c>
      <c r="O274" s="250" t="s">
        <v>811</v>
      </c>
      <c r="P274" s="260">
        <v>174.73</v>
      </c>
      <c r="Q274" s="260">
        <v>0</v>
      </c>
      <c r="R274" s="260">
        <v>174.73</v>
      </c>
      <c r="S274" s="250" t="s">
        <v>811</v>
      </c>
      <c r="T274" s="287">
        <f t="shared" si="9"/>
        <v>735.04836032736227</v>
      </c>
    </row>
    <row r="275" spans="1:20">
      <c r="A275" s="250" t="s">
        <v>405</v>
      </c>
      <c r="B275" s="250" t="s">
        <v>545</v>
      </c>
      <c r="C275" s="250">
        <v>12</v>
      </c>
      <c r="D275" s="250" t="s">
        <v>394</v>
      </c>
      <c r="E275" s="250" t="s">
        <v>402</v>
      </c>
      <c r="G275" s="250" t="s">
        <v>11</v>
      </c>
      <c r="L275" s="259">
        <v>129157</v>
      </c>
      <c r="M275" s="259">
        <v>0</v>
      </c>
      <c r="N275" s="259">
        <f t="shared" si="8"/>
        <v>129157</v>
      </c>
      <c r="O275" s="250" t="s">
        <v>812</v>
      </c>
      <c r="P275" s="260">
        <v>175.71</v>
      </c>
      <c r="Q275" s="260">
        <v>0</v>
      </c>
      <c r="R275" s="260">
        <v>175.71</v>
      </c>
      <c r="S275" s="250" t="s">
        <v>812</v>
      </c>
      <c r="T275" s="287">
        <f t="shared" si="9"/>
        <v>735.05776563656025</v>
      </c>
    </row>
    <row r="276" spans="1:20">
      <c r="A276" s="250" t="s">
        <v>405</v>
      </c>
      <c r="B276" s="250" t="s">
        <v>545</v>
      </c>
      <c r="C276" s="250">
        <v>12</v>
      </c>
      <c r="D276" s="250" t="s">
        <v>394</v>
      </c>
      <c r="E276" s="250" t="s">
        <v>402</v>
      </c>
      <c r="G276" s="250" t="s">
        <v>11</v>
      </c>
      <c r="L276" s="259">
        <v>129836</v>
      </c>
      <c r="M276" s="259">
        <v>0</v>
      </c>
      <c r="N276" s="259">
        <f t="shared" si="8"/>
        <v>129836</v>
      </c>
      <c r="O276" s="250" t="s">
        <v>813</v>
      </c>
      <c r="P276" s="260">
        <v>176.63</v>
      </c>
      <c r="Q276" s="260">
        <v>0</v>
      </c>
      <c r="R276" s="260">
        <v>176.63</v>
      </c>
      <c r="S276" s="250" t="s">
        <v>813</v>
      </c>
      <c r="T276" s="287">
        <f t="shared" si="9"/>
        <v>735.07331710354981</v>
      </c>
    </row>
    <row r="277" spans="1:20">
      <c r="A277" s="250" t="s">
        <v>405</v>
      </c>
      <c r="B277" s="250" t="s">
        <v>545</v>
      </c>
      <c r="C277" s="250">
        <v>12</v>
      </c>
      <c r="D277" s="250" t="s">
        <v>394</v>
      </c>
      <c r="E277" s="250" t="s">
        <v>402</v>
      </c>
      <c r="G277" s="250" t="s">
        <v>11</v>
      </c>
      <c r="L277" s="259">
        <v>130167</v>
      </c>
      <c r="M277" s="259">
        <v>0</v>
      </c>
      <c r="N277" s="259">
        <f t="shared" si="8"/>
        <v>130167</v>
      </c>
      <c r="O277" s="250" t="s">
        <v>814</v>
      </c>
      <c r="P277" s="260">
        <v>177.08</v>
      </c>
      <c r="Q277" s="260">
        <v>0</v>
      </c>
      <c r="R277" s="260">
        <v>177.08</v>
      </c>
      <c r="S277" s="250" t="s">
        <v>814</v>
      </c>
      <c r="T277" s="287">
        <f t="shared" si="9"/>
        <v>735.07454257962502</v>
      </c>
    </row>
    <row r="278" spans="1:20">
      <c r="A278" s="250" t="s">
        <v>405</v>
      </c>
      <c r="B278" s="250" t="s">
        <v>545</v>
      </c>
      <c r="C278" s="250">
        <v>12</v>
      </c>
      <c r="D278" s="250" t="s">
        <v>394</v>
      </c>
      <c r="E278" s="250" t="s">
        <v>402</v>
      </c>
      <c r="G278" s="250" t="s">
        <v>11</v>
      </c>
      <c r="L278" s="259">
        <v>131302</v>
      </c>
      <c r="M278" s="259">
        <v>0</v>
      </c>
      <c r="N278" s="259">
        <f t="shared" si="8"/>
        <v>131302</v>
      </c>
      <c r="O278" s="250" t="s">
        <v>815</v>
      </c>
      <c r="P278" s="260">
        <v>178.63</v>
      </c>
      <c r="Q278" s="260">
        <v>0</v>
      </c>
      <c r="R278" s="260">
        <v>178.63</v>
      </c>
      <c r="S278" s="250" t="s">
        <v>815</v>
      </c>
      <c r="T278" s="287">
        <f t="shared" si="9"/>
        <v>735.05010356603032</v>
      </c>
    </row>
    <row r="279" spans="1:20">
      <c r="A279" s="250" t="s">
        <v>405</v>
      </c>
      <c r="B279" s="250" t="s">
        <v>545</v>
      </c>
      <c r="C279" s="250">
        <v>12</v>
      </c>
      <c r="D279" s="250" t="s">
        <v>394</v>
      </c>
      <c r="E279" s="250" t="s">
        <v>402</v>
      </c>
      <c r="G279" s="250" t="s">
        <v>11</v>
      </c>
      <c r="L279" s="259">
        <v>131756</v>
      </c>
      <c r="M279" s="259">
        <v>0</v>
      </c>
      <c r="N279" s="259">
        <f t="shared" si="8"/>
        <v>131756</v>
      </c>
      <c r="O279" s="250" t="s">
        <v>816</v>
      </c>
      <c r="P279" s="260">
        <v>179.25</v>
      </c>
      <c r="Q279" s="260">
        <v>0</v>
      </c>
      <c r="R279" s="260">
        <v>179.25</v>
      </c>
      <c r="S279" s="250" t="s">
        <v>816</v>
      </c>
      <c r="T279" s="287">
        <f t="shared" si="9"/>
        <v>735.04044630404462</v>
      </c>
    </row>
    <row r="280" spans="1:20">
      <c r="A280" s="250" t="s">
        <v>405</v>
      </c>
      <c r="B280" s="250" t="s">
        <v>545</v>
      </c>
      <c r="C280" s="250">
        <v>12</v>
      </c>
      <c r="D280" s="250" t="s">
        <v>394</v>
      </c>
      <c r="E280" s="250" t="s">
        <v>402</v>
      </c>
      <c r="G280" s="250" t="s">
        <v>11</v>
      </c>
      <c r="L280" s="259">
        <v>133300</v>
      </c>
      <c r="M280" s="259">
        <v>0</v>
      </c>
      <c r="N280" s="259">
        <f t="shared" si="8"/>
        <v>133300</v>
      </c>
      <c r="O280" s="250" t="s">
        <v>817</v>
      </c>
      <c r="P280" s="260">
        <v>181.35</v>
      </c>
      <c r="Q280" s="260">
        <v>0</v>
      </c>
      <c r="R280" s="260">
        <v>181.35</v>
      </c>
      <c r="S280" s="250" t="s">
        <v>817</v>
      </c>
      <c r="T280" s="287">
        <f t="shared" si="9"/>
        <v>735.0427350427351</v>
      </c>
    </row>
    <row r="281" spans="1:20">
      <c r="A281" s="250" t="s">
        <v>405</v>
      </c>
      <c r="B281" s="250" t="s">
        <v>545</v>
      </c>
      <c r="C281" s="250">
        <v>12</v>
      </c>
      <c r="D281" s="250" t="s">
        <v>394</v>
      </c>
      <c r="E281" s="250" t="s">
        <v>402</v>
      </c>
      <c r="G281" s="250" t="s">
        <v>11</v>
      </c>
      <c r="L281" s="259">
        <v>134865</v>
      </c>
      <c r="M281" s="259">
        <v>0</v>
      </c>
      <c r="N281" s="259">
        <f t="shared" si="8"/>
        <v>134865</v>
      </c>
      <c r="O281" s="250" t="s">
        <v>818</v>
      </c>
      <c r="P281" s="260">
        <v>183.47</v>
      </c>
      <c r="Q281" s="260">
        <v>0</v>
      </c>
      <c r="R281" s="260">
        <v>183.47</v>
      </c>
      <c r="S281" s="250" t="s">
        <v>818</v>
      </c>
      <c r="T281" s="287">
        <f t="shared" si="9"/>
        <v>735.07930451844993</v>
      </c>
    </row>
    <row r="282" spans="1:20">
      <c r="A282" s="250" t="s">
        <v>405</v>
      </c>
      <c r="B282" s="250" t="s">
        <v>545</v>
      </c>
      <c r="C282" s="250">
        <v>12</v>
      </c>
      <c r="D282" s="250" t="s">
        <v>394</v>
      </c>
      <c r="E282" s="250" t="s">
        <v>402</v>
      </c>
      <c r="G282" s="250" t="s">
        <v>11</v>
      </c>
      <c r="L282" s="259">
        <v>136442</v>
      </c>
      <c r="M282" s="259">
        <v>0</v>
      </c>
      <c r="N282" s="259">
        <f t="shared" si="8"/>
        <v>136442</v>
      </c>
      <c r="O282" s="250" t="s">
        <v>819</v>
      </c>
      <c r="P282" s="260">
        <v>185.62</v>
      </c>
      <c r="Q282" s="260">
        <v>0</v>
      </c>
      <c r="R282" s="260">
        <v>185.62</v>
      </c>
      <c r="S282" s="250" t="s">
        <v>819</v>
      </c>
      <c r="T282" s="287">
        <f t="shared" si="9"/>
        <v>735.0608770606616</v>
      </c>
    </row>
    <row r="283" spans="1:20">
      <c r="A283" s="250" t="s">
        <v>405</v>
      </c>
      <c r="B283" s="250" t="s">
        <v>545</v>
      </c>
      <c r="C283" s="250">
        <v>12</v>
      </c>
      <c r="D283" s="250" t="s">
        <v>394</v>
      </c>
      <c r="E283" s="250" t="s">
        <v>402</v>
      </c>
      <c r="G283" s="250" t="s">
        <v>11</v>
      </c>
      <c r="L283" s="259">
        <v>139764</v>
      </c>
      <c r="M283" s="259">
        <v>0</v>
      </c>
      <c r="N283" s="259">
        <f t="shared" si="8"/>
        <v>139764</v>
      </c>
      <c r="O283" s="250" t="s">
        <v>820</v>
      </c>
      <c r="P283" s="260">
        <v>190.14</v>
      </c>
      <c r="Q283" s="260">
        <v>0</v>
      </c>
      <c r="R283" s="260">
        <v>190.14</v>
      </c>
      <c r="S283" s="250" t="s">
        <v>820</v>
      </c>
      <c r="T283" s="287">
        <f t="shared" si="9"/>
        <v>735.0583780372358</v>
      </c>
    </row>
    <row r="284" spans="1:20">
      <c r="A284" s="250" t="s">
        <v>405</v>
      </c>
      <c r="B284" s="250" t="s">
        <v>545</v>
      </c>
      <c r="C284" s="250">
        <v>12</v>
      </c>
      <c r="D284" s="250" t="s">
        <v>394</v>
      </c>
      <c r="E284" s="250" t="s">
        <v>402</v>
      </c>
      <c r="G284" s="250" t="s">
        <v>11</v>
      </c>
      <c r="L284" s="259">
        <v>141096</v>
      </c>
      <c r="M284" s="259">
        <v>0</v>
      </c>
      <c r="N284" s="259">
        <f t="shared" si="8"/>
        <v>141096</v>
      </c>
      <c r="O284" s="250" t="s">
        <v>821</v>
      </c>
      <c r="P284" s="260">
        <v>191.95</v>
      </c>
      <c r="Q284" s="260">
        <v>0</v>
      </c>
      <c r="R284" s="260">
        <v>191.95</v>
      </c>
      <c r="S284" s="250" t="s">
        <v>821</v>
      </c>
      <c r="T284" s="287">
        <f t="shared" si="9"/>
        <v>735.06642354779899</v>
      </c>
    </row>
    <row r="285" spans="1:20">
      <c r="A285" s="250" t="s">
        <v>405</v>
      </c>
      <c r="B285" s="250" t="s">
        <v>545</v>
      </c>
      <c r="C285" s="250">
        <v>12</v>
      </c>
      <c r="D285" s="250" t="s">
        <v>394</v>
      </c>
      <c r="E285" s="250" t="s">
        <v>402</v>
      </c>
      <c r="G285" s="250" t="s">
        <v>11</v>
      </c>
      <c r="L285" s="259">
        <v>141284</v>
      </c>
      <c r="M285" s="259">
        <v>0</v>
      </c>
      <c r="N285" s="259">
        <f t="shared" si="8"/>
        <v>141284</v>
      </c>
      <c r="O285" s="250" t="s">
        <v>822</v>
      </c>
      <c r="P285" s="260">
        <v>192.21</v>
      </c>
      <c r="Q285" s="260">
        <v>0</v>
      </c>
      <c r="R285" s="260">
        <v>192.21</v>
      </c>
      <c r="S285" s="250" t="s">
        <v>822</v>
      </c>
      <c r="T285" s="287">
        <f t="shared" si="9"/>
        <v>735.05020550439622</v>
      </c>
    </row>
    <row r="286" spans="1:20">
      <c r="A286" s="250" t="s">
        <v>405</v>
      </c>
      <c r="B286" s="250" t="s">
        <v>545</v>
      </c>
      <c r="C286" s="250">
        <v>12</v>
      </c>
      <c r="D286" s="250" t="s">
        <v>394</v>
      </c>
      <c r="E286" s="250" t="s">
        <v>402</v>
      </c>
      <c r="G286" s="250" t="s">
        <v>11</v>
      </c>
      <c r="L286" s="259">
        <v>142397</v>
      </c>
      <c r="M286" s="259">
        <v>0</v>
      </c>
      <c r="N286" s="259">
        <f t="shared" si="8"/>
        <v>142397</v>
      </c>
      <c r="O286" s="250" t="s">
        <v>823</v>
      </c>
      <c r="P286" s="260">
        <v>193.72</v>
      </c>
      <c r="Q286" s="260">
        <v>0</v>
      </c>
      <c r="R286" s="260">
        <v>193.72</v>
      </c>
      <c r="S286" s="250" t="s">
        <v>823</v>
      </c>
      <c r="T286" s="287">
        <f t="shared" si="9"/>
        <v>735.06607474705766</v>
      </c>
    </row>
    <row r="287" spans="1:20">
      <c r="A287" s="250" t="s">
        <v>405</v>
      </c>
      <c r="B287" s="250" t="s">
        <v>545</v>
      </c>
      <c r="C287" s="250">
        <v>12</v>
      </c>
      <c r="D287" s="250" t="s">
        <v>394</v>
      </c>
      <c r="E287" s="250" t="s">
        <v>402</v>
      </c>
      <c r="G287" s="250" t="s">
        <v>11</v>
      </c>
      <c r="L287" s="259">
        <v>142405</v>
      </c>
      <c r="M287" s="259">
        <v>0</v>
      </c>
      <c r="N287" s="259">
        <f t="shared" si="8"/>
        <v>142405</v>
      </c>
      <c r="O287" s="250" t="s">
        <v>824</v>
      </c>
      <c r="P287" s="260">
        <v>193.73</v>
      </c>
      <c r="Q287" s="260">
        <v>0</v>
      </c>
      <c r="R287" s="260">
        <v>193.73</v>
      </c>
      <c r="S287" s="250" t="s">
        <v>824</v>
      </c>
      <c r="T287" s="287">
        <f t="shared" si="9"/>
        <v>735.06942652144744</v>
      </c>
    </row>
    <row r="288" spans="1:20">
      <c r="A288" s="250" t="s">
        <v>405</v>
      </c>
      <c r="B288" s="250" t="s">
        <v>545</v>
      </c>
      <c r="C288" s="250">
        <v>12</v>
      </c>
      <c r="D288" s="250" t="s">
        <v>394</v>
      </c>
      <c r="E288" s="250" t="s">
        <v>402</v>
      </c>
      <c r="G288" s="250" t="s">
        <v>11</v>
      </c>
      <c r="L288" s="259">
        <v>142492</v>
      </c>
      <c r="M288" s="259">
        <v>0</v>
      </c>
      <c r="N288" s="259">
        <f t="shared" si="8"/>
        <v>142492</v>
      </c>
      <c r="O288" s="250" t="s">
        <v>825</v>
      </c>
      <c r="P288" s="260">
        <v>193.85</v>
      </c>
      <c r="Q288" s="260">
        <v>0</v>
      </c>
      <c r="R288" s="260">
        <v>193.85</v>
      </c>
      <c r="S288" s="250" t="s">
        <v>825</v>
      </c>
      <c r="T288" s="287">
        <f t="shared" si="9"/>
        <v>735.06319319061129</v>
      </c>
    </row>
    <row r="289" spans="1:20">
      <c r="A289" s="250" t="s">
        <v>405</v>
      </c>
      <c r="B289" s="250" t="s">
        <v>545</v>
      </c>
      <c r="C289" s="250">
        <v>12</v>
      </c>
      <c r="D289" s="250" t="s">
        <v>394</v>
      </c>
      <c r="E289" s="250" t="s">
        <v>402</v>
      </c>
      <c r="G289" s="250" t="s">
        <v>11</v>
      </c>
      <c r="L289" s="259">
        <v>143277</v>
      </c>
      <c r="M289" s="259">
        <v>0</v>
      </c>
      <c r="N289" s="259">
        <f t="shared" si="8"/>
        <v>143277</v>
      </c>
      <c r="O289" s="250" t="s">
        <v>826</v>
      </c>
      <c r="P289" s="260">
        <v>194.92</v>
      </c>
      <c r="Q289" s="260">
        <v>0</v>
      </c>
      <c r="R289" s="260">
        <v>194.92</v>
      </c>
      <c r="S289" s="250" t="s">
        <v>826</v>
      </c>
      <c r="T289" s="287">
        <f t="shared" si="9"/>
        <v>735.05540734660383</v>
      </c>
    </row>
    <row r="290" spans="1:20">
      <c r="A290" s="250" t="s">
        <v>405</v>
      </c>
      <c r="B290" s="250" t="s">
        <v>545</v>
      </c>
      <c r="C290" s="250">
        <v>12</v>
      </c>
      <c r="D290" s="250" t="s">
        <v>394</v>
      </c>
      <c r="E290" s="250" t="s">
        <v>402</v>
      </c>
      <c r="G290" s="250" t="s">
        <v>11</v>
      </c>
      <c r="L290" s="259">
        <v>143514</v>
      </c>
      <c r="M290" s="259">
        <v>0</v>
      </c>
      <c r="N290" s="259">
        <f t="shared" si="8"/>
        <v>143514</v>
      </c>
      <c r="O290" s="250" t="s">
        <v>827</v>
      </c>
      <c r="P290" s="260">
        <v>195.24</v>
      </c>
      <c r="Q290" s="260">
        <v>0</v>
      </c>
      <c r="R290" s="260">
        <v>195.24</v>
      </c>
      <c r="S290" s="250" t="s">
        <v>827</v>
      </c>
      <c r="T290" s="287">
        <f t="shared" si="9"/>
        <v>735.06453595574669</v>
      </c>
    </row>
    <row r="291" spans="1:20">
      <c r="A291" s="250" t="s">
        <v>405</v>
      </c>
      <c r="B291" s="250" t="s">
        <v>545</v>
      </c>
      <c r="C291" s="250">
        <v>12</v>
      </c>
      <c r="D291" s="250" t="s">
        <v>394</v>
      </c>
      <c r="E291" s="250" t="s">
        <v>402</v>
      </c>
      <c r="G291" s="250" t="s">
        <v>11</v>
      </c>
      <c r="L291" s="259">
        <v>144477</v>
      </c>
      <c r="M291" s="259">
        <v>0</v>
      </c>
      <c r="N291" s="259">
        <f t="shared" si="8"/>
        <v>144477</v>
      </c>
      <c r="O291" s="250" t="s">
        <v>828</v>
      </c>
      <c r="P291" s="260">
        <v>196.55</v>
      </c>
      <c r="Q291" s="260">
        <v>0</v>
      </c>
      <c r="R291" s="260">
        <v>196.55</v>
      </c>
      <c r="S291" s="250" t="s">
        <v>828</v>
      </c>
      <c r="T291" s="287">
        <f t="shared" si="9"/>
        <v>735.06486899007882</v>
      </c>
    </row>
    <row r="292" spans="1:20">
      <c r="A292" s="250" t="s">
        <v>405</v>
      </c>
      <c r="B292" s="250" t="s">
        <v>545</v>
      </c>
      <c r="C292" s="250">
        <v>12</v>
      </c>
      <c r="D292" s="250" t="s">
        <v>394</v>
      </c>
      <c r="E292" s="250" t="s">
        <v>402</v>
      </c>
      <c r="G292" s="250" t="s">
        <v>11</v>
      </c>
      <c r="L292" s="259">
        <v>150983</v>
      </c>
      <c r="M292" s="259">
        <v>0</v>
      </c>
      <c r="N292" s="259">
        <f t="shared" si="8"/>
        <v>150983</v>
      </c>
      <c r="O292" s="250" t="s">
        <v>829</v>
      </c>
      <c r="P292" s="260">
        <v>205.4</v>
      </c>
      <c r="Q292" s="260">
        <v>0</v>
      </c>
      <c r="R292" s="260">
        <v>205.4</v>
      </c>
      <c r="S292" s="250" t="s">
        <v>829</v>
      </c>
      <c r="T292" s="287">
        <f t="shared" si="9"/>
        <v>735.06815968841283</v>
      </c>
    </row>
    <row r="293" spans="1:20">
      <c r="A293" s="250" t="s">
        <v>405</v>
      </c>
      <c r="B293" s="250" t="s">
        <v>545</v>
      </c>
      <c r="C293" s="250">
        <v>12</v>
      </c>
      <c r="D293" s="250" t="s">
        <v>394</v>
      </c>
      <c r="E293" s="250" t="s">
        <v>402</v>
      </c>
      <c r="G293" s="250" t="s">
        <v>11</v>
      </c>
      <c r="L293" s="259">
        <v>152201</v>
      </c>
      <c r="M293" s="259">
        <v>0</v>
      </c>
      <c r="N293" s="259">
        <f t="shared" si="8"/>
        <v>152201</v>
      </c>
      <c r="O293" s="250" t="s">
        <v>830</v>
      </c>
      <c r="P293" s="260">
        <v>207.06</v>
      </c>
      <c r="Q293" s="260">
        <v>0</v>
      </c>
      <c r="R293" s="260">
        <v>207.06</v>
      </c>
      <c r="S293" s="250" t="s">
        <v>830</v>
      </c>
      <c r="T293" s="287">
        <f t="shared" si="9"/>
        <v>735.05747126436779</v>
      </c>
    </row>
    <row r="294" spans="1:20">
      <c r="A294" s="250" t="s">
        <v>405</v>
      </c>
      <c r="B294" s="250" t="s">
        <v>545</v>
      </c>
      <c r="C294" s="250">
        <v>12</v>
      </c>
      <c r="D294" s="250" t="s">
        <v>394</v>
      </c>
      <c r="E294" s="250" t="s">
        <v>402</v>
      </c>
      <c r="G294" s="250" t="s">
        <v>11</v>
      </c>
      <c r="L294" s="259">
        <v>152398</v>
      </c>
      <c r="M294" s="259">
        <v>0</v>
      </c>
      <c r="N294" s="259">
        <f t="shared" si="8"/>
        <v>152398</v>
      </c>
      <c r="O294" s="250" t="s">
        <v>831</v>
      </c>
      <c r="P294" s="260">
        <v>207.33</v>
      </c>
      <c r="Q294" s="260">
        <v>0</v>
      </c>
      <c r="R294" s="260">
        <v>207.33</v>
      </c>
      <c r="S294" s="250" t="s">
        <v>831</v>
      </c>
      <c r="T294" s="287">
        <f t="shared" si="9"/>
        <v>735.05040273959389</v>
      </c>
    </row>
    <row r="295" spans="1:20">
      <c r="A295" s="250" t="s">
        <v>405</v>
      </c>
      <c r="B295" s="250" t="s">
        <v>545</v>
      </c>
      <c r="C295" s="250">
        <v>12</v>
      </c>
      <c r="D295" s="250" t="s">
        <v>394</v>
      </c>
      <c r="E295" s="250" t="s">
        <v>402</v>
      </c>
      <c r="G295" s="250" t="s">
        <v>11</v>
      </c>
      <c r="L295" s="259">
        <v>152813</v>
      </c>
      <c r="M295" s="259">
        <v>0</v>
      </c>
      <c r="N295" s="259">
        <f t="shared" si="8"/>
        <v>152813</v>
      </c>
      <c r="O295" s="250" t="s">
        <v>832</v>
      </c>
      <c r="P295" s="260">
        <v>207.89</v>
      </c>
      <c r="Q295" s="260">
        <v>0</v>
      </c>
      <c r="R295" s="260">
        <v>207.89</v>
      </c>
      <c r="S295" s="250" t="s">
        <v>832</v>
      </c>
      <c r="T295" s="287">
        <f t="shared" si="9"/>
        <v>735.06662177112901</v>
      </c>
    </row>
    <row r="296" spans="1:20">
      <c r="A296" s="250" t="s">
        <v>405</v>
      </c>
      <c r="B296" s="250" t="s">
        <v>545</v>
      </c>
      <c r="C296" s="250">
        <v>12</v>
      </c>
      <c r="D296" s="250" t="s">
        <v>394</v>
      </c>
      <c r="E296" s="250" t="s">
        <v>402</v>
      </c>
      <c r="G296" s="250" t="s">
        <v>11</v>
      </c>
      <c r="L296" s="259">
        <v>153598</v>
      </c>
      <c r="M296" s="259">
        <v>0</v>
      </c>
      <c r="N296" s="259">
        <f t="shared" si="8"/>
        <v>153598</v>
      </c>
      <c r="O296" s="250" t="s">
        <v>833</v>
      </c>
      <c r="P296" s="260">
        <v>208.96</v>
      </c>
      <c r="Q296" s="260">
        <v>0</v>
      </c>
      <c r="R296" s="260">
        <v>208.96</v>
      </c>
      <c r="S296" s="250" t="s">
        <v>833</v>
      </c>
      <c r="T296" s="287">
        <f t="shared" si="9"/>
        <v>735.05934150076564</v>
      </c>
    </row>
    <row r="297" spans="1:20">
      <c r="A297" s="250" t="s">
        <v>405</v>
      </c>
      <c r="B297" s="250" t="s">
        <v>545</v>
      </c>
      <c r="C297" s="250">
        <v>12</v>
      </c>
      <c r="D297" s="250" t="s">
        <v>394</v>
      </c>
      <c r="E297" s="250" t="s">
        <v>402</v>
      </c>
      <c r="G297" s="250" t="s">
        <v>11</v>
      </c>
      <c r="L297" s="259">
        <v>154159</v>
      </c>
      <c r="M297" s="259">
        <v>0</v>
      </c>
      <c r="N297" s="259">
        <f t="shared" si="8"/>
        <v>154159</v>
      </c>
      <c r="O297" s="250" t="s">
        <v>834</v>
      </c>
      <c r="P297" s="260">
        <v>209.72</v>
      </c>
      <c r="Q297" s="260">
        <v>0</v>
      </c>
      <c r="R297" s="260">
        <v>209.72</v>
      </c>
      <c r="S297" s="250" t="s">
        <v>834</v>
      </c>
      <c r="T297" s="287">
        <f t="shared" si="9"/>
        <v>735.07057028418842</v>
      </c>
    </row>
    <row r="298" spans="1:20">
      <c r="A298" s="250" t="s">
        <v>405</v>
      </c>
      <c r="B298" s="250" t="s">
        <v>545</v>
      </c>
      <c r="C298" s="250">
        <v>12</v>
      </c>
      <c r="D298" s="250" t="s">
        <v>394</v>
      </c>
      <c r="E298" s="250" t="s">
        <v>402</v>
      </c>
      <c r="G298" s="250" t="s">
        <v>11</v>
      </c>
      <c r="L298" s="259">
        <v>154734</v>
      </c>
      <c r="M298" s="259">
        <v>0</v>
      </c>
      <c r="N298" s="259">
        <f t="shared" si="8"/>
        <v>154734</v>
      </c>
      <c r="O298" s="250" t="s">
        <v>835</v>
      </c>
      <c r="P298" s="260">
        <v>210.51</v>
      </c>
      <c r="Q298" s="260">
        <v>0</v>
      </c>
      <c r="R298" s="260">
        <v>210.51</v>
      </c>
      <c r="S298" s="250" t="s">
        <v>835</v>
      </c>
      <c r="T298" s="287">
        <f t="shared" si="9"/>
        <v>735.04346586860481</v>
      </c>
    </row>
    <row r="299" spans="1:20">
      <c r="A299" s="250" t="s">
        <v>405</v>
      </c>
      <c r="B299" s="250" t="s">
        <v>545</v>
      </c>
      <c r="C299" s="250">
        <v>12</v>
      </c>
      <c r="D299" s="250" t="s">
        <v>394</v>
      </c>
      <c r="E299" s="250" t="s">
        <v>402</v>
      </c>
      <c r="G299" s="250" t="s">
        <v>11</v>
      </c>
      <c r="L299" s="259">
        <v>154734</v>
      </c>
      <c r="M299" s="259">
        <v>0</v>
      </c>
      <c r="N299" s="259">
        <f t="shared" si="8"/>
        <v>154734</v>
      </c>
      <c r="O299" s="250" t="s">
        <v>836</v>
      </c>
      <c r="P299" s="260">
        <v>210.51</v>
      </c>
      <c r="Q299" s="260">
        <v>0</v>
      </c>
      <c r="R299" s="260">
        <v>210.51</v>
      </c>
      <c r="S299" s="250" t="s">
        <v>836</v>
      </c>
      <c r="T299" s="287">
        <f t="shared" si="9"/>
        <v>735.04346586860481</v>
      </c>
    </row>
    <row r="300" spans="1:20">
      <c r="A300" s="250" t="s">
        <v>405</v>
      </c>
      <c r="B300" s="250" t="s">
        <v>545</v>
      </c>
      <c r="C300" s="250">
        <v>12</v>
      </c>
      <c r="D300" s="250" t="s">
        <v>394</v>
      </c>
      <c r="E300" s="250" t="s">
        <v>402</v>
      </c>
      <c r="G300" s="250" t="s">
        <v>11</v>
      </c>
      <c r="L300" s="259">
        <v>155117</v>
      </c>
      <c r="M300" s="259">
        <v>0</v>
      </c>
      <c r="N300" s="259">
        <f t="shared" si="8"/>
        <v>155117</v>
      </c>
      <c r="O300" s="250" t="s">
        <v>837</v>
      </c>
      <c r="P300" s="260">
        <v>211.03</v>
      </c>
      <c r="Q300" s="260">
        <v>0</v>
      </c>
      <c r="R300" s="260">
        <v>211.03</v>
      </c>
      <c r="S300" s="250" t="s">
        <v>837</v>
      </c>
      <c r="T300" s="287">
        <f t="shared" si="9"/>
        <v>735.04714969435622</v>
      </c>
    </row>
    <row r="301" spans="1:20">
      <c r="A301" s="250" t="s">
        <v>405</v>
      </c>
      <c r="B301" s="250" t="s">
        <v>545</v>
      </c>
      <c r="C301" s="250">
        <v>12</v>
      </c>
      <c r="D301" s="250" t="s">
        <v>394</v>
      </c>
      <c r="E301" s="250" t="s">
        <v>402</v>
      </c>
      <c r="G301" s="250" t="s">
        <v>11</v>
      </c>
      <c r="L301" s="259">
        <v>155874</v>
      </c>
      <c r="M301" s="259">
        <v>0</v>
      </c>
      <c r="N301" s="259">
        <f t="shared" si="8"/>
        <v>155874</v>
      </c>
      <c r="O301" s="250" t="s">
        <v>838</v>
      </c>
      <c r="P301" s="260">
        <v>212.06</v>
      </c>
      <c r="Q301" s="260">
        <v>0</v>
      </c>
      <c r="R301" s="260">
        <v>212.06</v>
      </c>
      <c r="S301" s="250" t="s">
        <v>838</v>
      </c>
      <c r="T301" s="287">
        <f t="shared" si="9"/>
        <v>735.04668490049983</v>
      </c>
    </row>
    <row r="302" spans="1:20">
      <c r="A302" s="250" t="s">
        <v>405</v>
      </c>
      <c r="B302" s="250" t="s">
        <v>545</v>
      </c>
      <c r="C302" s="250">
        <v>12</v>
      </c>
      <c r="D302" s="250" t="s">
        <v>394</v>
      </c>
      <c r="E302" s="250" t="s">
        <v>402</v>
      </c>
      <c r="G302" s="250" t="s">
        <v>11</v>
      </c>
      <c r="L302" s="259">
        <v>161692</v>
      </c>
      <c r="M302" s="259">
        <v>0</v>
      </c>
      <c r="N302" s="259">
        <f t="shared" si="8"/>
        <v>161692</v>
      </c>
      <c r="O302" s="250" t="s">
        <v>839</v>
      </c>
      <c r="P302" s="260">
        <v>219.97</v>
      </c>
      <c r="Q302" s="260">
        <v>0</v>
      </c>
      <c r="R302" s="260">
        <v>219.97</v>
      </c>
      <c r="S302" s="250" t="s">
        <v>839</v>
      </c>
      <c r="T302" s="287">
        <f t="shared" si="9"/>
        <v>735.063872346229</v>
      </c>
    </row>
    <row r="303" spans="1:20">
      <c r="A303" s="250" t="s">
        <v>405</v>
      </c>
      <c r="B303" s="250" t="s">
        <v>545</v>
      </c>
      <c r="C303" s="250">
        <v>12</v>
      </c>
      <c r="D303" s="250" t="s">
        <v>394</v>
      </c>
      <c r="E303" s="250" t="s">
        <v>402</v>
      </c>
      <c r="G303" s="250" t="s">
        <v>11</v>
      </c>
      <c r="L303" s="259">
        <v>163564</v>
      </c>
      <c r="M303" s="259">
        <v>0</v>
      </c>
      <c r="N303" s="259">
        <f t="shared" si="8"/>
        <v>163564</v>
      </c>
      <c r="O303" s="250" t="s">
        <v>840</v>
      </c>
      <c r="P303" s="260">
        <v>222.52</v>
      </c>
      <c r="Q303" s="260">
        <v>0</v>
      </c>
      <c r="R303" s="260">
        <v>222.52</v>
      </c>
      <c r="S303" s="250" t="s">
        <v>840</v>
      </c>
      <c r="T303" s="287">
        <f t="shared" si="9"/>
        <v>735.05302894121871</v>
      </c>
    </row>
    <row r="304" spans="1:20">
      <c r="A304" s="250" t="s">
        <v>405</v>
      </c>
      <c r="B304" s="250" t="s">
        <v>545</v>
      </c>
      <c r="C304" s="250">
        <v>12</v>
      </c>
      <c r="D304" s="250" t="s">
        <v>394</v>
      </c>
      <c r="E304" s="250" t="s">
        <v>402</v>
      </c>
      <c r="G304" s="250" t="s">
        <v>11</v>
      </c>
      <c r="L304" s="259">
        <v>166231</v>
      </c>
      <c r="M304" s="259">
        <v>0</v>
      </c>
      <c r="N304" s="259">
        <f t="shared" si="8"/>
        <v>166231</v>
      </c>
      <c r="O304" s="250" t="s">
        <v>841</v>
      </c>
      <c r="P304" s="260">
        <v>226.15</v>
      </c>
      <c r="Q304" s="260">
        <v>0</v>
      </c>
      <c r="R304" s="260">
        <v>226.15</v>
      </c>
      <c r="S304" s="250" t="s">
        <v>841</v>
      </c>
      <c r="T304" s="287">
        <f t="shared" si="9"/>
        <v>735.04753482202079</v>
      </c>
    </row>
    <row r="305" spans="1:20">
      <c r="A305" s="250" t="s">
        <v>405</v>
      </c>
      <c r="B305" s="250" t="s">
        <v>545</v>
      </c>
      <c r="C305" s="250">
        <v>12</v>
      </c>
      <c r="D305" s="250" t="s">
        <v>394</v>
      </c>
      <c r="E305" s="250" t="s">
        <v>402</v>
      </c>
      <c r="G305" s="250" t="s">
        <v>11</v>
      </c>
      <c r="L305" s="259">
        <v>167228</v>
      </c>
      <c r="M305" s="259">
        <v>0</v>
      </c>
      <c r="N305" s="259">
        <f t="shared" si="8"/>
        <v>167228</v>
      </c>
      <c r="O305" s="250" t="s">
        <v>842</v>
      </c>
      <c r="P305" s="260">
        <v>227.5</v>
      </c>
      <c r="Q305" s="260">
        <v>0</v>
      </c>
      <c r="R305" s="260">
        <v>227.5</v>
      </c>
      <c r="S305" s="250" t="s">
        <v>842</v>
      </c>
      <c r="T305" s="287">
        <f t="shared" si="9"/>
        <v>735.0681318681319</v>
      </c>
    </row>
    <row r="306" spans="1:20">
      <c r="A306" s="250" t="s">
        <v>405</v>
      </c>
      <c r="B306" s="250" t="s">
        <v>545</v>
      </c>
      <c r="C306" s="250">
        <v>12</v>
      </c>
      <c r="D306" s="250" t="s">
        <v>394</v>
      </c>
      <c r="E306" s="250" t="s">
        <v>402</v>
      </c>
      <c r="G306" s="250" t="s">
        <v>11</v>
      </c>
      <c r="L306" s="259">
        <v>167307</v>
      </c>
      <c r="M306" s="259">
        <v>0</v>
      </c>
      <c r="N306" s="259">
        <f t="shared" si="8"/>
        <v>167307</v>
      </c>
      <c r="O306" s="250" t="s">
        <v>843</v>
      </c>
      <c r="P306" s="260">
        <v>227.61</v>
      </c>
      <c r="Q306" s="260">
        <v>0</v>
      </c>
      <c r="R306" s="260">
        <v>227.61</v>
      </c>
      <c r="S306" s="250" t="s">
        <v>843</v>
      </c>
      <c r="T306" s="287">
        <f t="shared" si="9"/>
        <v>735.05997100303148</v>
      </c>
    </row>
    <row r="307" spans="1:20">
      <c r="A307" s="250" t="s">
        <v>405</v>
      </c>
      <c r="B307" s="250" t="s">
        <v>545</v>
      </c>
      <c r="C307" s="250">
        <v>12</v>
      </c>
      <c r="D307" s="250" t="s">
        <v>394</v>
      </c>
      <c r="E307" s="250" t="s">
        <v>402</v>
      </c>
      <c r="G307" s="250" t="s">
        <v>11</v>
      </c>
      <c r="L307" s="259">
        <v>172056</v>
      </c>
      <c r="M307" s="259">
        <v>0</v>
      </c>
      <c r="N307" s="259">
        <f t="shared" si="8"/>
        <v>172056</v>
      </c>
      <c r="O307" s="250" t="s">
        <v>844</v>
      </c>
      <c r="P307" s="260">
        <v>234.07</v>
      </c>
      <c r="Q307" s="260">
        <v>0</v>
      </c>
      <c r="R307" s="260">
        <v>234.07</v>
      </c>
      <c r="S307" s="250" t="s">
        <v>844</v>
      </c>
      <c r="T307" s="287">
        <f t="shared" si="9"/>
        <v>735.06216089204088</v>
      </c>
    </row>
    <row r="308" spans="1:20">
      <c r="A308" s="250" t="s">
        <v>405</v>
      </c>
      <c r="B308" s="250" t="s">
        <v>545</v>
      </c>
      <c r="C308" s="250">
        <v>12</v>
      </c>
      <c r="D308" s="250" t="s">
        <v>394</v>
      </c>
      <c r="E308" s="250" t="s">
        <v>402</v>
      </c>
      <c r="G308" s="250" t="s">
        <v>11</v>
      </c>
      <c r="L308" s="259">
        <v>175834</v>
      </c>
      <c r="M308" s="259">
        <v>0</v>
      </c>
      <c r="N308" s="259">
        <f t="shared" si="8"/>
        <v>175834</v>
      </c>
      <c r="O308" s="250" t="s">
        <v>845</v>
      </c>
      <c r="P308" s="260">
        <v>239.21</v>
      </c>
      <c r="Q308" s="260">
        <v>0</v>
      </c>
      <c r="R308" s="260">
        <v>239.21</v>
      </c>
      <c r="S308" s="250" t="s">
        <v>845</v>
      </c>
      <c r="T308" s="287">
        <f t="shared" si="9"/>
        <v>735.06124325906103</v>
      </c>
    </row>
    <row r="309" spans="1:20">
      <c r="A309" s="250" t="s">
        <v>405</v>
      </c>
      <c r="B309" s="250" t="s">
        <v>545</v>
      </c>
      <c r="C309" s="250">
        <v>12</v>
      </c>
      <c r="D309" s="250" t="s">
        <v>394</v>
      </c>
      <c r="E309" s="250" t="s">
        <v>402</v>
      </c>
      <c r="G309" s="250" t="s">
        <v>11</v>
      </c>
      <c r="L309" s="259">
        <v>177279</v>
      </c>
      <c r="M309" s="259">
        <v>0</v>
      </c>
      <c r="N309" s="259">
        <f t="shared" si="8"/>
        <v>177279</v>
      </c>
      <c r="O309" s="250" t="s">
        <v>846</v>
      </c>
      <c r="P309" s="260">
        <v>241.18</v>
      </c>
      <c r="Q309" s="260">
        <v>0</v>
      </c>
      <c r="R309" s="260">
        <v>241.18</v>
      </c>
      <c r="S309" s="250" t="s">
        <v>846</v>
      </c>
      <c r="T309" s="287">
        <f t="shared" si="9"/>
        <v>735.04851148519776</v>
      </c>
    </row>
    <row r="310" spans="1:20">
      <c r="A310" s="250" t="s">
        <v>405</v>
      </c>
      <c r="B310" s="250" t="s">
        <v>545</v>
      </c>
      <c r="C310" s="250">
        <v>12</v>
      </c>
      <c r="D310" s="250" t="s">
        <v>394</v>
      </c>
      <c r="E310" s="250" t="s">
        <v>402</v>
      </c>
      <c r="G310" s="250" t="s">
        <v>11</v>
      </c>
      <c r="L310" s="259">
        <v>178321</v>
      </c>
      <c r="M310" s="259">
        <v>0</v>
      </c>
      <c r="N310" s="259">
        <f t="shared" si="8"/>
        <v>178321</v>
      </c>
      <c r="O310" s="250" t="s">
        <v>847</v>
      </c>
      <c r="P310" s="260">
        <v>242.59</v>
      </c>
      <c r="Q310" s="260">
        <v>0</v>
      </c>
      <c r="R310" s="260">
        <v>242.59</v>
      </c>
      <c r="S310" s="250" t="s">
        <v>847</v>
      </c>
      <c r="T310" s="287">
        <f t="shared" si="9"/>
        <v>735.07151984830375</v>
      </c>
    </row>
    <row r="311" spans="1:20">
      <c r="A311" s="250" t="s">
        <v>405</v>
      </c>
      <c r="B311" s="250" t="s">
        <v>545</v>
      </c>
      <c r="C311" s="250">
        <v>12</v>
      </c>
      <c r="D311" s="250" t="s">
        <v>394</v>
      </c>
      <c r="E311" s="250" t="s">
        <v>402</v>
      </c>
      <c r="G311" s="250" t="s">
        <v>11</v>
      </c>
      <c r="L311" s="259">
        <v>180353</v>
      </c>
      <c r="M311" s="259">
        <v>0</v>
      </c>
      <c r="N311" s="259">
        <f t="shared" si="8"/>
        <v>180353</v>
      </c>
      <c r="O311" s="250" t="s">
        <v>848</v>
      </c>
      <c r="P311" s="260">
        <v>245.36</v>
      </c>
      <c r="Q311" s="260">
        <v>0</v>
      </c>
      <c r="R311" s="260">
        <v>245.36</v>
      </c>
      <c r="S311" s="250" t="s">
        <v>848</v>
      </c>
      <c r="T311" s="287">
        <f t="shared" si="9"/>
        <v>735.05461362895335</v>
      </c>
    </row>
    <row r="312" spans="1:20">
      <c r="A312" s="250" t="s">
        <v>405</v>
      </c>
      <c r="B312" s="250" t="s">
        <v>545</v>
      </c>
      <c r="C312" s="250">
        <v>12</v>
      </c>
      <c r="D312" s="250" t="s">
        <v>394</v>
      </c>
      <c r="E312" s="250" t="s">
        <v>402</v>
      </c>
      <c r="G312" s="250" t="s">
        <v>11</v>
      </c>
      <c r="L312" s="259">
        <v>183218</v>
      </c>
      <c r="M312" s="259">
        <v>0</v>
      </c>
      <c r="N312" s="259">
        <f t="shared" si="8"/>
        <v>183218</v>
      </c>
      <c r="O312" s="250" t="s">
        <v>849</v>
      </c>
      <c r="P312" s="260">
        <v>249.26</v>
      </c>
      <c r="Q312" s="260">
        <v>0</v>
      </c>
      <c r="R312" s="260">
        <v>249.26</v>
      </c>
      <c r="S312" s="250" t="s">
        <v>849</v>
      </c>
      <c r="T312" s="287">
        <f t="shared" si="9"/>
        <v>735.04774131429031</v>
      </c>
    </row>
    <row r="313" spans="1:20">
      <c r="A313" s="250" t="s">
        <v>405</v>
      </c>
      <c r="B313" s="250" t="s">
        <v>545</v>
      </c>
      <c r="C313" s="250">
        <v>12</v>
      </c>
      <c r="D313" s="250" t="s">
        <v>394</v>
      </c>
      <c r="E313" s="250" t="s">
        <v>402</v>
      </c>
      <c r="G313" s="250" t="s">
        <v>11</v>
      </c>
      <c r="L313" s="259">
        <v>183507</v>
      </c>
      <c r="M313" s="259">
        <v>0</v>
      </c>
      <c r="N313" s="259">
        <f t="shared" si="8"/>
        <v>183507</v>
      </c>
      <c r="O313" s="250" t="s">
        <v>850</v>
      </c>
      <c r="P313" s="260">
        <v>249.65</v>
      </c>
      <c r="Q313" s="260">
        <v>0</v>
      </c>
      <c r="R313" s="260">
        <v>249.65</v>
      </c>
      <c r="S313" s="250" t="s">
        <v>850</v>
      </c>
      <c r="T313" s="287">
        <f t="shared" si="9"/>
        <v>735.0570799118766</v>
      </c>
    </row>
    <row r="314" spans="1:20">
      <c r="A314" s="250" t="s">
        <v>405</v>
      </c>
      <c r="B314" s="250" t="s">
        <v>545</v>
      </c>
      <c r="C314" s="250">
        <v>12</v>
      </c>
      <c r="D314" s="250" t="s">
        <v>394</v>
      </c>
      <c r="E314" s="250" t="s">
        <v>402</v>
      </c>
      <c r="G314" s="250" t="s">
        <v>11</v>
      </c>
      <c r="L314" s="259">
        <v>185970</v>
      </c>
      <c r="M314" s="259">
        <v>0</v>
      </c>
      <c r="N314" s="259">
        <f t="shared" si="8"/>
        <v>185970</v>
      </c>
      <c r="O314" s="250" t="s">
        <v>851</v>
      </c>
      <c r="P314" s="260">
        <v>253</v>
      </c>
      <c r="Q314" s="260">
        <v>0</v>
      </c>
      <c r="R314" s="260">
        <v>253</v>
      </c>
      <c r="S314" s="250" t="s">
        <v>851</v>
      </c>
      <c r="T314" s="287">
        <f t="shared" si="9"/>
        <v>735.05928853754938</v>
      </c>
    </row>
    <row r="315" spans="1:20">
      <c r="A315" s="250" t="s">
        <v>405</v>
      </c>
      <c r="B315" s="250" t="s">
        <v>545</v>
      </c>
      <c r="C315" s="250">
        <v>12</v>
      </c>
      <c r="D315" s="250" t="s">
        <v>394</v>
      </c>
      <c r="E315" s="250" t="s">
        <v>402</v>
      </c>
      <c r="G315" s="250" t="s">
        <v>11</v>
      </c>
      <c r="L315" s="259">
        <v>189074</v>
      </c>
      <c r="M315" s="259">
        <v>0</v>
      </c>
      <c r="N315" s="259">
        <f t="shared" si="8"/>
        <v>189074</v>
      </c>
      <c r="O315" s="250" t="s">
        <v>852</v>
      </c>
      <c r="P315" s="260">
        <v>257.22000000000003</v>
      </c>
      <c r="Q315" s="260">
        <v>0</v>
      </c>
      <c r="R315" s="260">
        <v>257.22000000000003</v>
      </c>
      <c r="S315" s="250" t="s">
        <v>852</v>
      </c>
      <c r="T315" s="287">
        <f t="shared" si="9"/>
        <v>735.06725760049756</v>
      </c>
    </row>
    <row r="316" spans="1:20">
      <c r="A316" s="250" t="s">
        <v>405</v>
      </c>
      <c r="B316" s="250" t="s">
        <v>545</v>
      </c>
      <c r="C316" s="250">
        <v>12</v>
      </c>
      <c r="D316" s="250" t="s">
        <v>394</v>
      </c>
      <c r="E316" s="250" t="s">
        <v>402</v>
      </c>
      <c r="G316" s="250" t="s">
        <v>11</v>
      </c>
      <c r="L316" s="259">
        <v>189219</v>
      </c>
      <c r="M316" s="259">
        <v>0</v>
      </c>
      <c r="N316" s="259">
        <f t="shared" si="8"/>
        <v>189219</v>
      </c>
      <c r="O316" s="250" t="s">
        <v>853</v>
      </c>
      <c r="P316" s="260">
        <v>257.42</v>
      </c>
      <c r="Q316" s="260">
        <v>0</v>
      </c>
      <c r="R316" s="260">
        <v>257.42</v>
      </c>
      <c r="S316" s="250" t="s">
        <v>853</v>
      </c>
      <c r="T316" s="287">
        <f t="shared" si="9"/>
        <v>735.05943594126325</v>
      </c>
    </row>
    <row r="317" spans="1:20">
      <c r="A317" s="250" t="s">
        <v>405</v>
      </c>
      <c r="B317" s="250" t="s">
        <v>545</v>
      </c>
      <c r="C317" s="250">
        <v>12</v>
      </c>
      <c r="D317" s="250" t="s">
        <v>394</v>
      </c>
      <c r="E317" s="250" t="s">
        <v>402</v>
      </c>
      <c r="G317" s="250" t="s">
        <v>11</v>
      </c>
      <c r="L317" s="259">
        <v>190721</v>
      </c>
      <c r="M317" s="259">
        <v>0</v>
      </c>
      <c r="N317" s="259">
        <f t="shared" si="8"/>
        <v>190721</v>
      </c>
      <c r="O317" s="250" t="s">
        <v>854</v>
      </c>
      <c r="P317" s="260">
        <v>259.45999999999998</v>
      </c>
      <c r="Q317" s="260">
        <v>0</v>
      </c>
      <c r="R317" s="260">
        <v>259.45999999999998</v>
      </c>
      <c r="S317" s="250" t="s">
        <v>854</v>
      </c>
      <c r="T317" s="287">
        <f t="shared" si="9"/>
        <v>735.06898943960539</v>
      </c>
    </row>
    <row r="318" spans="1:20">
      <c r="A318" s="250" t="s">
        <v>405</v>
      </c>
      <c r="B318" s="250" t="s">
        <v>545</v>
      </c>
      <c r="C318" s="250">
        <v>12</v>
      </c>
      <c r="D318" s="250" t="s">
        <v>394</v>
      </c>
      <c r="E318" s="250" t="s">
        <v>402</v>
      </c>
      <c r="G318" s="250" t="s">
        <v>11</v>
      </c>
      <c r="L318" s="259">
        <v>193239</v>
      </c>
      <c r="M318" s="259">
        <v>0</v>
      </c>
      <c r="N318" s="259">
        <f t="shared" si="8"/>
        <v>193239</v>
      </c>
      <c r="O318" s="250" t="s">
        <v>855</v>
      </c>
      <c r="P318" s="260">
        <v>262.89</v>
      </c>
      <c r="Q318" s="260">
        <v>0</v>
      </c>
      <c r="R318" s="260">
        <v>262.89</v>
      </c>
      <c r="S318" s="250" t="s">
        <v>855</v>
      </c>
      <c r="T318" s="287">
        <f t="shared" si="9"/>
        <v>735.0564875042794</v>
      </c>
    </row>
    <row r="319" spans="1:20">
      <c r="A319" s="250" t="s">
        <v>405</v>
      </c>
      <c r="B319" s="250" t="s">
        <v>545</v>
      </c>
      <c r="C319" s="250">
        <v>12</v>
      </c>
      <c r="D319" s="250" t="s">
        <v>394</v>
      </c>
      <c r="E319" s="250" t="s">
        <v>402</v>
      </c>
      <c r="G319" s="250" t="s">
        <v>11</v>
      </c>
      <c r="L319" s="259">
        <v>201020</v>
      </c>
      <c r="M319" s="259">
        <v>0</v>
      </c>
      <c r="N319" s="259">
        <f t="shared" si="8"/>
        <v>201020</v>
      </c>
      <c r="O319" s="250" t="s">
        <v>856</v>
      </c>
      <c r="P319" s="260">
        <v>273.47000000000003</v>
      </c>
      <c r="Q319" s="260">
        <v>0</v>
      </c>
      <c r="R319" s="260">
        <v>273.47000000000003</v>
      </c>
      <c r="S319" s="250" t="s">
        <v>856</v>
      </c>
      <c r="T319" s="287">
        <f t="shared" si="9"/>
        <v>735.07148864592091</v>
      </c>
    </row>
    <row r="320" spans="1:20">
      <c r="A320" s="250" t="s">
        <v>405</v>
      </c>
      <c r="B320" s="250" t="s">
        <v>545</v>
      </c>
      <c r="C320" s="250">
        <v>12</v>
      </c>
      <c r="D320" s="250" t="s">
        <v>394</v>
      </c>
      <c r="E320" s="250" t="s">
        <v>402</v>
      </c>
      <c r="G320" s="250" t="s">
        <v>11</v>
      </c>
      <c r="L320" s="259">
        <v>207583</v>
      </c>
      <c r="M320" s="259">
        <v>0</v>
      </c>
      <c r="N320" s="259">
        <f t="shared" si="8"/>
        <v>207583</v>
      </c>
      <c r="O320" s="250" t="s">
        <v>857</v>
      </c>
      <c r="P320" s="260">
        <v>282.39999999999998</v>
      </c>
      <c r="Q320" s="260">
        <v>0</v>
      </c>
      <c r="R320" s="260">
        <v>282.39999999999998</v>
      </c>
      <c r="S320" s="250" t="s">
        <v>857</v>
      </c>
      <c r="T320" s="287">
        <f t="shared" si="9"/>
        <v>735.06728045325781</v>
      </c>
    </row>
    <row r="321" spans="1:20">
      <c r="A321" s="250" t="s">
        <v>405</v>
      </c>
      <c r="B321" s="250" t="s">
        <v>545</v>
      </c>
      <c r="C321" s="250">
        <v>12</v>
      </c>
      <c r="D321" s="250" t="s">
        <v>394</v>
      </c>
      <c r="E321" s="250" t="s">
        <v>402</v>
      </c>
      <c r="G321" s="250" t="s">
        <v>11</v>
      </c>
      <c r="L321" s="259">
        <v>208733</v>
      </c>
      <c r="M321" s="259">
        <v>0</v>
      </c>
      <c r="N321" s="259">
        <f t="shared" si="8"/>
        <v>208733</v>
      </c>
      <c r="O321" s="250" t="s">
        <v>858</v>
      </c>
      <c r="P321" s="260">
        <v>283.97000000000003</v>
      </c>
      <c r="Q321" s="260">
        <v>0</v>
      </c>
      <c r="R321" s="260">
        <v>283.97000000000003</v>
      </c>
      <c r="S321" s="250" t="s">
        <v>858</v>
      </c>
      <c r="T321" s="287">
        <f t="shared" si="9"/>
        <v>735.05299855618546</v>
      </c>
    </row>
    <row r="322" spans="1:20">
      <c r="A322" s="250" t="s">
        <v>405</v>
      </c>
      <c r="B322" s="250" t="s">
        <v>545</v>
      </c>
      <c r="C322" s="250">
        <v>12</v>
      </c>
      <c r="D322" s="250" t="s">
        <v>394</v>
      </c>
      <c r="E322" s="250" t="s">
        <v>402</v>
      </c>
      <c r="G322" s="250" t="s">
        <v>11</v>
      </c>
      <c r="L322" s="259">
        <v>212657</v>
      </c>
      <c r="M322" s="259">
        <v>0</v>
      </c>
      <c r="N322" s="259">
        <f t="shared" si="8"/>
        <v>212657</v>
      </c>
      <c r="O322" s="250" t="s">
        <v>859</v>
      </c>
      <c r="P322" s="260">
        <v>289.31</v>
      </c>
      <c r="Q322" s="260">
        <v>0</v>
      </c>
      <c r="R322" s="260">
        <v>289.31</v>
      </c>
      <c r="S322" s="250" t="s">
        <v>859</v>
      </c>
      <c r="T322" s="287">
        <f t="shared" si="9"/>
        <v>735.04890947426634</v>
      </c>
    </row>
    <row r="323" spans="1:20">
      <c r="A323" s="250" t="s">
        <v>405</v>
      </c>
      <c r="B323" s="250" t="s">
        <v>545</v>
      </c>
      <c r="C323" s="250">
        <v>12</v>
      </c>
      <c r="D323" s="250" t="s">
        <v>394</v>
      </c>
      <c r="E323" s="250" t="s">
        <v>402</v>
      </c>
      <c r="G323" s="250" t="s">
        <v>11</v>
      </c>
      <c r="L323" s="259">
        <v>222194</v>
      </c>
      <c r="M323" s="259">
        <v>0</v>
      </c>
      <c r="N323" s="259">
        <f t="shared" si="8"/>
        <v>222194</v>
      </c>
      <c r="O323" s="250" t="s">
        <v>860</v>
      </c>
      <c r="P323" s="260">
        <v>302.27999999999997</v>
      </c>
      <c r="Q323" s="260">
        <v>0</v>
      </c>
      <c r="R323" s="260">
        <v>302.27999999999997</v>
      </c>
      <c r="S323" s="250" t="s">
        <v>860</v>
      </c>
      <c r="T323" s="287">
        <f t="shared" si="9"/>
        <v>735.0602090776764</v>
      </c>
    </row>
    <row r="324" spans="1:20">
      <c r="A324" s="250" t="s">
        <v>405</v>
      </c>
      <c r="B324" s="250" t="s">
        <v>545</v>
      </c>
      <c r="C324" s="250">
        <v>12</v>
      </c>
      <c r="D324" s="250" t="s">
        <v>394</v>
      </c>
      <c r="E324" s="250" t="s">
        <v>402</v>
      </c>
      <c r="G324" s="250" t="s">
        <v>11</v>
      </c>
      <c r="L324" s="259">
        <v>227853</v>
      </c>
      <c r="M324" s="259">
        <v>0</v>
      </c>
      <c r="N324" s="259">
        <f t="shared" si="8"/>
        <v>227853</v>
      </c>
      <c r="O324" s="250" t="s">
        <v>861</v>
      </c>
      <c r="P324" s="260">
        <v>309.98</v>
      </c>
      <c r="Q324" s="260">
        <v>0</v>
      </c>
      <c r="R324" s="260">
        <v>309.98</v>
      </c>
      <c r="S324" s="250" t="s">
        <v>861</v>
      </c>
      <c r="T324" s="287">
        <f t="shared" si="9"/>
        <v>735.05710045809406</v>
      </c>
    </row>
    <row r="325" spans="1:20">
      <c r="A325" s="250" t="s">
        <v>405</v>
      </c>
      <c r="B325" s="250" t="s">
        <v>545</v>
      </c>
      <c r="C325" s="250">
        <v>12</v>
      </c>
      <c r="D325" s="250" t="s">
        <v>394</v>
      </c>
      <c r="E325" s="250" t="s">
        <v>402</v>
      </c>
      <c r="G325" s="250" t="s">
        <v>11</v>
      </c>
      <c r="L325" s="259">
        <v>235230</v>
      </c>
      <c r="M325" s="259">
        <v>0</v>
      </c>
      <c r="N325" s="259">
        <f t="shared" si="8"/>
        <v>235230</v>
      </c>
      <c r="O325" s="250" t="s">
        <v>862</v>
      </c>
      <c r="P325" s="260">
        <v>320.01</v>
      </c>
      <c r="Q325" s="260">
        <v>0</v>
      </c>
      <c r="R325" s="260">
        <v>320.01</v>
      </c>
      <c r="S325" s="250" t="s">
        <v>862</v>
      </c>
      <c r="T325" s="287">
        <f t="shared" si="9"/>
        <v>735.07077903815502</v>
      </c>
    </row>
    <row r="326" spans="1:20">
      <c r="A326" s="250" t="s">
        <v>405</v>
      </c>
      <c r="B326" s="250" t="s">
        <v>545</v>
      </c>
      <c r="C326" s="250">
        <v>12</v>
      </c>
      <c r="D326" s="250" t="s">
        <v>394</v>
      </c>
      <c r="E326" s="250" t="s">
        <v>402</v>
      </c>
      <c r="G326" s="250" t="s">
        <v>11</v>
      </c>
      <c r="L326" s="259">
        <v>238876</v>
      </c>
      <c r="M326" s="259">
        <v>0</v>
      </c>
      <c r="N326" s="259">
        <f t="shared" si="8"/>
        <v>238876</v>
      </c>
      <c r="O326" s="250" t="s">
        <v>863</v>
      </c>
      <c r="P326" s="260">
        <v>324.97000000000003</v>
      </c>
      <c r="Q326" s="260">
        <v>0</v>
      </c>
      <c r="R326" s="260">
        <v>324.97000000000003</v>
      </c>
      <c r="S326" s="250" t="s">
        <v>863</v>
      </c>
      <c r="T326" s="287">
        <f t="shared" si="9"/>
        <v>735.07092962427294</v>
      </c>
    </row>
    <row r="327" spans="1:20">
      <c r="A327" s="250" t="s">
        <v>405</v>
      </c>
      <c r="B327" s="250" t="s">
        <v>545</v>
      </c>
      <c r="C327" s="250">
        <v>12</v>
      </c>
      <c r="D327" s="250" t="s">
        <v>394</v>
      </c>
      <c r="E327" s="250" t="s">
        <v>402</v>
      </c>
      <c r="G327" s="250" t="s">
        <v>11</v>
      </c>
      <c r="L327" s="259">
        <v>241421</v>
      </c>
      <c r="M327" s="259">
        <v>0</v>
      </c>
      <c r="N327" s="259">
        <f t="shared" si="8"/>
        <v>241421</v>
      </c>
      <c r="O327" s="250" t="s">
        <v>864</v>
      </c>
      <c r="P327" s="260">
        <v>328.44</v>
      </c>
      <c r="Q327" s="260">
        <v>0</v>
      </c>
      <c r="R327" s="260">
        <v>328.44</v>
      </c>
      <c r="S327" s="250" t="s">
        <v>864</v>
      </c>
      <c r="T327" s="287">
        <f t="shared" si="9"/>
        <v>735.0535866520521</v>
      </c>
    </row>
    <row r="328" spans="1:20">
      <c r="A328" s="250" t="s">
        <v>405</v>
      </c>
      <c r="B328" s="250" t="s">
        <v>545</v>
      </c>
      <c r="C328" s="250">
        <v>12</v>
      </c>
      <c r="D328" s="250" t="s">
        <v>394</v>
      </c>
      <c r="E328" s="250" t="s">
        <v>402</v>
      </c>
      <c r="G328" s="250" t="s">
        <v>11</v>
      </c>
      <c r="L328" s="259">
        <v>251190</v>
      </c>
      <c r="M328" s="259">
        <v>0</v>
      </c>
      <c r="N328" s="259">
        <f t="shared" si="8"/>
        <v>251190</v>
      </c>
      <c r="O328" s="250" t="s">
        <v>865</v>
      </c>
      <c r="P328" s="260">
        <v>341.73</v>
      </c>
      <c r="Q328" s="260">
        <v>0</v>
      </c>
      <c r="R328" s="260">
        <v>341.73</v>
      </c>
      <c r="S328" s="250" t="s">
        <v>865</v>
      </c>
      <c r="T328" s="287">
        <f t="shared" si="9"/>
        <v>735.05398999209899</v>
      </c>
    </row>
    <row r="329" spans="1:20">
      <c r="A329" s="250" t="s">
        <v>405</v>
      </c>
      <c r="B329" s="250" t="s">
        <v>545</v>
      </c>
      <c r="C329" s="250">
        <v>12</v>
      </c>
      <c r="D329" s="250" t="s">
        <v>394</v>
      </c>
      <c r="E329" s="250" t="s">
        <v>402</v>
      </c>
      <c r="G329" s="250" t="s">
        <v>11</v>
      </c>
      <c r="L329" s="259">
        <v>258855</v>
      </c>
      <c r="M329" s="259">
        <v>0</v>
      </c>
      <c r="N329" s="259">
        <f t="shared" ref="N329:N392" si="10">+L329-M329</f>
        <v>258855</v>
      </c>
      <c r="O329" s="250" t="s">
        <v>866</v>
      </c>
      <c r="P329" s="260">
        <v>352.15</v>
      </c>
      <c r="Q329" s="260">
        <v>0</v>
      </c>
      <c r="R329" s="260">
        <v>352.15</v>
      </c>
      <c r="S329" s="250" t="s">
        <v>866</v>
      </c>
      <c r="T329" s="287">
        <f t="shared" ref="T329:T392" si="11">+N329/R329</f>
        <v>735.0702825500498</v>
      </c>
    </row>
    <row r="330" spans="1:20">
      <c r="A330" s="250" t="s">
        <v>405</v>
      </c>
      <c r="B330" s="250" t="s">
        <v>545</v>
      </c>
      <c r="C330" s="250">
        <v>12</v>
      </c>
      <c r="D330" s="250" t="s">
        <v>394</v>
      </c>
      <c r="E330" s="250" t="s">
        <v>402</v>
      </c>
      <c r="G330" s="250" t="s">
        <v>11</v>
      </c>
      <c r="L330" s="259">
        <v>264330</v>
      </c>
      <c r="M330" s="259">
        <v>0</v>
      </c>
      <c r="N330" s="259">
        <f t="shared" si="10"/>
        <v>264330</v>
      </c>
      <c r="O330" s="250" t="s">
        <v>867</v>
      </c>
      <c r="P330" s="260">
        <v>359.6</v>
      </c>
      <c r="Q330" s="260">
        <v>0</v>
      </c>
      <c r="R330" s="260">
        <v>359.6</v>
      </c>
      <c r="S330" s="250" t="s">
        <v>867</v>
      </c>
      <c r="T330" s="287">
        <f t="shared" si="11"/>
        <v>735.0667408231368</v>
      </c>
    </row>
    <row r="331" spans="1:20">
      <c r="A331" s="250" t="s">
        <v>405</v>
      </c>
      <c r="B331" s="250" t="s">
        <v>545</v>
      </c>
      <c r="C331" s="250">
        <v>12</v>
      </c>
      <c r="D331" s="250" t="s">
        <v>394</v>
      </c>
      <c r="E331" s="250" t="s">
        <v>402</v>
      </c>
      <c r="G331" s="250" t="s">
        <v>11</v>
      </c>
      <c r="L331" s="259">
        <v>266372</v>
      </c>
      <c r="M331" s="259">
        <v>0</v>
      </c>
      <c r="N331" s="259">
        <f t="shared" si="10"/>
        <v>266372</v>
      </c>
      <c r="O331" s="250" t="s">
        <v>868</v>
      </c>
      <c r="P331" s="260">
        <v>362.38</v>
      </c>
      <c r="Q331" s="260">
        <v>0</v>
      </c>
      <c r="R331" s="260">
        <v>362.38</v>
      </c>
      <c r="S331" s="250" t="s">
        <v>868</v>
      </c>
      <c r="T331" s="287">
        <f t="shared" si="11"/>
        <v>735.06264142612724</v>
      </c>
    </row>
    <row r="332" spans="1:20">
      <c r="A332" s="250" t="s">
        <v>405</v>
      </c>
      <c r="B332" s="250" t="s">
        <v>545</v>
      </c>
      <c r="C332" s="250">
        <v>12</v>
      </c>
      <c r="D332" s="250" t="s">
        <v>394</v>
      </c>
      <c r="E332" s="250" t="s">
        <v>402</v>
      </c>
      <c r="G332" s="250" t="s">
        <v>11</v>
      </c>
      <c r="L332" s="259">
        <v>319096</v>
      </c>
      <c r="M332" s="259">
        <v>0</v>
      </c>
      <c r="N332" s="259">
        <f t="shared" si="10"/>
        <v>319096</v>
      </c>
      <c r="O332" s="250" t="s">
        <v>869</v>
      </c>
      <c r="P332" s="260">
        <v>434.11</v>
      </c>
      <c r="Q332" s="260">
        <v>0</v>
      </c>
      <c r="R332" s="260">
        <v>434.11</v>
      </c>
      <c r="S332" s="250" t="s">
        <v>869</v>
      </c>
      <c r="T332" s="287">
        <f t="shared" si="11"/>
        <v>735.05793462486463</v>
      </c>
    </row>
    <row r="333" spans="1:20">
      <c r="A333" s="250" t="s">
        <v>405</v>
      </c>
      <c r="B333" s="250" t="s">
        <v>545</v>
      </c>
      <c r="C333" s="250">
        <v>12</v>
      </c>
      <c r="D333" s="250" t="s">
        <v>394</v>
      </c>
      <c r="E333" s="250" t="s">
        <v>402</v>
      </c>
      <c r="G333" s="250" t="s">
        <v>11</v>
      </c>
      <c r="L333" s="259">
        <v>321869</v>
      </c>
      <c r="M333" s="259">
        <v>0</v>
      </c>
      <c r="N333" s="259">
        <f t="shared" si="10"/>
        <v>321869</v>
      </c>
      <c r="O333" s="250" t="s">
        <v>870</v>
      </c>
      <c r="P333" s="260">
        <v>437.88</v>
      </c>
      <c r="Q333" s="260">
        <v>0</v>
      </c>
      <c r="R333" s="260">
        <v>437.88</v>
      </c>
      <c r="S333" s="250" t="s">
        <v>870</v>
      </c>
      <c r="T333" s="287">
        <f t="shared" si="11"/>
        <v>735.06211747510736</v>
      </c>
    </row>
    <row r="334" spans="1:20">
      <c r="A334" s="250" t="s">
        <v>405</v>
      </c>
      <c r="B334" s="250" t="s">
        <v>545</v>
      </c>
      <c r="C334" s="250">
        <v>12</v>
      </c>
      <c r="D334" s="250" t="s">
        <v>394</v>
      </c>
      <c r="E334" s="250" t="s">
        <v>402</v>
      </c>
      <c r="G334" s="250" t="s">
        <v>11</v>
      </c>
      <c r="L334" s="259">
        <v>324557</v>
      </c>
      <c r="M334" s="259">
        <v>0</v>
      </c>
      <c r="N334" s="259">
        <f t="shared" si="10"/>
        <v>324557</v>
      </c>
      <c r="O334" s="250" t="s">
        <v>871</v>
      </c>
      <c r="P334" s="260">
        <v>441.54</v>
      </c>
      <c r="Q334" s="260">
        <v>0</v>
      </c>
      <c r="R334" s="260">
        <v>441.54</v>
      </c>
      <c r="S334" s="250" t="s">
        <v>871</v>
      </c>
      <c r="T334" s="287">
        <f t="shared" si="11"/>
        <v>735.05684649182399</v>
      </c>
    </row>
    <row r="335" spans="1:20">
      <c r="A335" s="250" t="s">
        <v>405</v>
      </c>
      <c r="B335" s="250" t="s">
        <v>545</v>
      </c>
      <c r="C335" s="250">
        <v>12</v>
      </c>
      <c r="D335" s="250" t="s">
        <v>394</v>
      </c>
      <c r="E335" s="250" t="s">
        <v>402</v>
      </c>
      <c r="G335" s="250" t="s">
        <v>11</v>
      </c>
      <c r="L335" s="259">
        <v>331796</v>
      </c>
      <c r="M335" s="259">
        <v>0</v>
      </c>
      <c r="N335" s="259">
        <f t="shared" si="10"/>
        <v>331796</v>
      </c>
      <c r="O335" s="250" t="s">
        <v>872</v>
      </c>
      <c r="P335" s="260">
        <v>451.39</v>
      </c>
      <c r="Q335" s="260">
        <v>0</v>
      </c>
      <c r="R335" s="260">
        <v>451.39</v>
      </c>
      <c r="S335" s="250" t="s">
        <v>872</v>
      </c>
      <c r="T335" s="287">
        <f t="shared" si="11"/>
        <v>735.05394448259824</v>
      </c>
    </row>
    <row r="336" spans="1:20">
      <c r="A336" s="250" t="s">
        <v>405</v>
      </c>
      <c r="B336" s="250" t="s">
        <v>545</v>
      </c>
      <c r="C336" s="250">
        <v>12</v>
      </c>
      <c r="D336" s="250" t="s">
        <v>394</v>
      </c>
      <c r="E336" s="250" t="s">
        <v>402</v>
      </c>
      <c r="G336" s="250" t="s">
        <v>11</v>
      </c>
      <c r="L336" s="259">
        <v>334417</v>
      </c>
      <c r="M336" s="259">
        <v>0</v>
      </c>
      <c r="N336" s="259">
        <f t="shared" si="10"/>
        <v>334417</v>
      </c>
      <c r="O336" s="250" t="s">
        <v>873</v>
      </c>
      <c r="P336" s="260">
        <v>454.95</v>
      </c>
      <c r="Q336" s="260">
        <v>0</v>
      </c>
      <c r="R336" s="260">
        <v>454.95</v>
      </c>
      <c r="S336" s="250" t="s">
        <v>873</v>
      </c>
      <c r="T336" s="287">
        <f t="shared" si="11"/>
        <v>735.06319375755584</v>
      </c>
    </row>
    <row r="337" spans="1:20">
      <c r="A337" s="250" t="s">
        <v>405</v>
      </c>
      <c r="B337" s="250" t="s">
        <v>545</v>
      </c>
      <c r="C337" s="250">
        <v>12</v>
      </c>
      <c r="D337" s="250" t="s">
        <v>394</v>
      </c>
      <c r="E337" s="250" t="s">
        <v>402</v>
      </c>
      <c r="G337" s="250" t="s">
        <v>11</v>
      </c>
      <c r="L337" s="259">
        <v>349488</v>
      </c>
      <c r="M337" s="259">
        <v>0</v>
      </c>
      <c r="N337" s="259">
        <f t="shared" si="10"/>
        <v>349488</v>
      </c>
      <c r="O337" s="250" t="s">
        <v>874</v>
      </c>
      <c r="P337" s="260">
        <v>475.46</v>
      </c>
      <c r="Q337" s="260">
        <v>0</v>
      </c>
      <c r="R337" s="260">
        <v>475.46</v>
      </c>
      <c r="S337" s="250" t="s">
        <v>874</v>
      </c>
      <c r="T337" s="287">
        <f t="shared" si="11"/>
        <v>735.05237033609558</v>
      </c>
    </row>
    <row r="338" spans="1:20">
      <c r="A338" s="250" t="s">
        <v>405</v>
      </c>
      <c r="B338" s="250" t="s">
        <v>545</v>
      </c>
      <c r="C338" s="250">
        <v>12</v>
      </c>
      <c r="D338" s="250" t="s">
        <v>394</v>
      </c>
      <c r="E338" s="250" t="s">
        <v>402</v>
      </c>
      <c r="G338" s="250" t="s">
        <v>11</v>
      </c>
      <c r="L338" s="259">
        <v>369510</v>
      </c>
      <c r="M338" s="259">
        <v>0</v>
      </c>
      <c r="N338" s="259">
        <f t="shared" si="10"/>
        <v>369510</v>
      </c>
      <c r="O338" s="250" t="s">
        <v>875</v>
      </c>
      <c r="P338" s="260">
        <v>502.69</v>
      </c>
      <c r="Q338" s="260">
        <v>0</v>
      </c>
      <c r="R338" s="260">
        <v>502.69</v>
      </c>
      <c r="S338" s="250" t="s">
        <v>875</v>
      </c>
      <c r="T338" s="287">
        <f t="shared" si="11"/>
        <v>735.06534842547092</v>
      </c>
    </row>
    <row r="339" spans="1:20">
      <c r="A339" s="250" t="s">
        <v>405</v>
      </c>
      <c r="B339" s="250" t="s">
        <v>545</v>
      </c>
      <c r="C339" s="250">
        <v>12</v>
      </c>
      <c r="D339" s="250" t="s">
        <v>394</v>
      </c>
      <c r="E339" s="250" t="s">
        <v>402</v>
      </c>
      <c r="G339" s="250" t="s">
        <v>11</v>
      </c>
      <c r="L339" s="259">
        <v>378312</v>
      </c>
      <c r="M339" s="259">
        <v>0</v>
      </c>
      <c r="N339" s="259">
        <f t="shared" si="10"/>
        <v>378312</v>
      </c>
      <c r="O339" s="250" t="s">
        <v>876</v>
      </c>
      <c r="P339" s="260">
        <v>514.66999999999996</v>
      </c>
      <c r="Q339" s="260">
        <v>0</v>
      </c>
      <c r="R339" s="260">
        <v>514.66999999999996</v>
      </c>
      <c r="S339" s="250" t="s">
        <v>876</v>
      </c>
      <c r="T339" s="287">
        <f t="shared" si="11"/>
        <v>735.05741543124725</v>
      </c>
    </row>
    <row r="340" spans="1:20">
      <c r="A340" s="250" t="s">
        <v>405</v>
      </c>
      <c r="B340" s="250" t="s">
        <v>545</v>
      </c>
      <c r="C340" s="250">
        <v>12</v>
      </c>
      <c r="D340" s="250" t="s">
        <v>394</v>
      </c>
      <c r="E340" s="250" t="s">
        <v>402</v>
      </c>
      <c r="G340" s="250" t="s">
        <v>11</v>
      </c>
      <c r="L340" s="259">
        <v>398265</v>
      </c>
      <c r="M340" s="259">
        <v>0</v>
      </c>
      <c r="N340" s="259">
        <f t="shared" si="10"/>
        <v>398265</v>
      </c>
      <c r="O340" s="250" t="s">
        <v>877</v>
      </c>
      <c r="P340" s="260">
        <v>541.80999999999995</v>
      </c>
      <c r="Q340" s="260">
        <v>0</v>
      </c>
      <c r="R340" s="260">
        <v>541.80999999999995</v>
      </c>
      <c r="S340" s="250" t="s">
        <v>877</v>
      </c>
      <c r="T340" s="287">
        <f t="shared" si="11"/>
        <v>735.06395230800467</v>
      </c>
    </row>
    <row r="341" spans="1:20">
      <c r="A341" s="250" t="s">
        <v>405</v>
      </c>
      <c r="B341" s="250" t="s">
        <v>545</v>
      </c>
      <c r="C341" s="250">
        <v>12</v>
      </c>
      <c r="D341" s="250" t="s">
        <v>394</v>
      </c>
      <c r="E341" s="250" t="s">
        <v>402</v>
      </c>
      <c r="G341" s="250" t="s">
        <v>11</v>
      </c>
      <c r="L341" s="259">
        <v>398648</v>
      </c>
      <c r="M341" s="259">
        <v>0</v>
      </c>
      <c r="N341" s="259">
        <f t="shared" si="10"/>
        <v>398648</v>
      </c>
      <c r="O341" s="250" t="s">
        <v>878</v>
      </c>
      <c r="P341" s="260">
        <v>542.33000000000004</v>
      </c>
      <c r="Q341" s="260">
        <v>0</v>
      </c>
      <c r="R341" s="260">
        <v>542.33000000000004</v>
      </c>
      <c r="S341" s="250" t="s">
        <v>878</v>
      </c>
      <c r="T341" s="287">
        <f t="shared" si="11"/>
        <v>735.06536610550768</v>
      </c>
    </row>
    <row r="342" spans="1:20">
      <c r="A342" s="250" t="s">
        <v>405</v>
      </c>
      <c r="B342" s="250" t="s">
        <v>545</v>
      </c>
      <c r="C342" s="250">
        <v>12</v>
      </c>
      <c r="D342" s="250" t="s">
        <v>394</v>
      </c>
      <c r="E342" s="250" t="s">
        <v>402</v>
      </c>
      <c r="G342" s="250" t="s">
        <v>11</v>
      </c>
      <c r="L342" s="259">
        <v>404791</v>
      </c>
      <c r="M342" s="259">
        <v>0</v>
      </c>
      <c r="N342" s="259">
        <f t="shared" si="10"/>
        <v>404791</v>
      </c>
      <c r="O342" s="250" t="s">
        <v>879</v>
      </c>
      <c r="P342" s="260">
        <v>550.69000000000005</v>
      </c>
      <c r="Q342" s="260">
        <v>0</v>
      </c>
      <c r="R342" s="260">
        <v>550.69000000000005</v>
      </c>
      <c r="S342" s="250" t="s">
        <v>879</v>
      </c>
      <c r="T342" s="287">
        <f t="shared" si="11"/>
        <v>735.06146833971923</v>
      </c>
    </row>
    <row r="343" spans="1:20">
      <c r="A343" s="250" t="s">
        <v>405</v>
      </c>
      <c r="B343" s="250" t="s">
        <v>545</v>
      </c>
      <c r="C343" s="250">
        <v>12</v>
      </c>
      <c r="D343" s="250" t="s">
        <v>394</v>
      </c>
      <c r="E343" s="250" t="s">
        <v>402</v>
      </c>
      <c r="G343" s="250" t="s">
        <v>11</v>
      </c>
      <c r="L343" s="259">
        <v>405809</v>
      </c>
      <c r="M343" s="259">
        <v>0</v>
      </c>
      <c r="N343" s="259">
        <f t="shared" si="10"/>
        <v>405809</v>
      </c>
      <c r="O343" s="250" t="s">
        <v>880</v>
      </c>
      <c r="P343" s="260">
        <v>552.08000000000004</v>
      </c>
      <c r="Q343" s="260">
        <v>0</v>
      </c>
      <c r="R343" s="260">
        <v>552.08000000000004</v>
      </c>
      <c r="S343" s="250" t="s">
        <v>880</v>
      </c>
      <c r="T343" s="287">
        <f t="shared" si="11"/>
        <v>735.05470221706992</v>
      </c>
    </row>
    <row r="344" spans="1:20">
      <c r="A344" s="250" t="s">
        <v>405</v>
      </c>
      <c r="B344" s="250" t="s">
        <v>545</v>
      </c>
      <c r="C344" s="250">
        <v>12</v>
      </c>
      <c r="D344" s="250" t="s">
        <v>394</v>
      </c>
      <c r="E344" s="250" t="s">
        <v>402</v>
      </c>
      <c r="G344" s="250" t="s">
        <v>11</v>
      </c>
      <c r="L344" s="259">
        <v>427798</v>
      </c>
      <c r="M344" s="259">
        <v>0</v>
      </c>
      <c r="N344" s="259">
        <f t="shared" si="10"/>
        <v>427798</v>
      </c>
      <c r="O344" s="250" t="s">
        <v>881</v>
      </c>
      <c r="P344" s="260">
        <v>581.99</v>
      </c>
      <c r="Q344" s="260">
        <v>0</v>
      </c>
      <c r="R344" s="260">
        <v>581.99</v>
      </c>
      <c r="S344" s="250" t="s">
        <v>881</v>
      </c>
      <c r="T344" s="287">
        <f t="shared" si="11"/>
        <v>735.06073987525554</v>
      </c>
    </row>
    <row r="345" spans="1:20">
      <c r="A345" s="250" t="s">
        <v>405</v>
      </c>
      <c r="B345" s="250" t="s">
        <v>545</v>
      </c>
      <c r="C345" s="250">
        <v>12</v>
      </c>
      <c r="D345" s="250" t="s">
        <v>394</v>
      </c>
      <c r="E345" s="250" t="s">
        <v>402</v>
      </c>
      <c r="G345" s="250" t="s">
        <v>11</v>
      </c>
      <c r="L345" s="259">
        <v>436146</v>
      </c>
      <c r="M345" s="259">
        <v>0</v>
      </c>
      <c r="N345" s="259">
        <f t="shared" si="10"/>
        <v>436146</v>
      </c>
      <c r="O345" s="250" t="s">
        <v>882</v>
      </c>
      <c r="P345" s="260">
        <v>593.35</v>
      </c>
      <c r="Q345" s="260">
        <v>0</v>
      </c>
      <c r="R345" s="260">
        <v>593.35</v>
      </c>
      <c r="S345" s="250" t="s">
        <v>882</v>
      </c>
      <c r="T345" s="287">
        <f t="shared" si="11"/>
        <v>735.05688042470717</v>
      </c>
    </row>
    <row r="346" spans="1:20">
      <c r="A346" s="250" t="s">
        <v>405</v>
      </c>
      <c r="B346" s="250" t="s">
        <v>545</v>
      </c>
      <c r="C346" s="250">
        <v>12</v>
      </c>
      <c r="D346" s="250" t="s">
        <v>394</v>
      </c>
      <c r="E346" s="250" t="s">
        <v>402</v>
      </c>
      <c r="G346" s="250" t="s">
        <v>11</v>
      </c>
      <c r="L346" s="259">
        <v>438729</v>
      </c>
      <c r="M346" s="259">
        <v>0</v>
      </c>
      <c r="N346" s="259">
        <f t="shared" si="10"/>
        <v>438729</v>
      </c>
      <c r="O346" s="250" t="s">
        <v>883</v>
      </c>
      <c r="P346" s="260">
        <v>596.86</v>
      </c>
      <c r="Q346" s="260">
        <v>0</v>
      </c>
      <c r="R346" s="260">
        <v>596.86</v>
      </c>
      <c r="S346" s="250" t="s">
        <v>883</v>
      </c>
      <c r="T346" s="287">
        <f t="shared" si="11"/>
        <v>735.06182354320947</v>
      </c>
    </row>
    <row r="347" spans="1:20">
      <c r="A347" s="250" t="s">
        <v>405</v>
      </c>
      <c r="B347" s="250" t="s">
        <v>545</v>
      </c>
      <c r="C347" s="250">
        <v>12</v>
      </c>
      <c r="D347" s="250" t="s">
        <v>394</v>
      </c>
      <c r="E347" s="250" t="s">
        <v>402</v>
      </c>
      <c r="G347" s="250" t="s">
        <v>11</v>
      </c>
      <c r="L347" s="259">
        <v>452673</v>
      </c>
      <c r="M347" s="259">
        <v>0</v>
      </c>
      <c r="N347" s="259">
        <f t="shared" si="10"/>
        <v>452673</v>
      </c>
      <c r="O347" s="250" t="s">
        <v>884</v>
      </c>
      <c r="P347" s="260">
        <v>615.83000000000004</v>
      </c>
      <c r="Q347" s="260">
        <v>0</v>
      </c>
      <c r="R347" s="260">
        <v>615.83000000000004</v>
      </c>
      <c r="S347" s="250" t="s">
        <v>884</v>
      </c>
      <c r="T347" s="287">
        <f t="shared" si="11"/>
        <v>735.06162414952178</v>
      </c>
    </row>
    <row r="348" spans="1:20">
      <c r="A348" s="250" t="s">
        <v>405</v>
      </c>
      <c r="B348" s="250" t="s">
        <v>545</v>
      </c>
      <c r="C348" s="250">
        <v>12</v>
      </c>
      <c r="D348" s="250" t="s">
        <v>394</v>
      </c>
      <c r="E348" s="250" t="s">
        <v>402</v>
      </c>
      <c r="G348" s="250" t="s">
        <v>11</v>
      </c>
      <c r="L348" s="259">
        <v>468786</v>
      </c>
      <c r="M348" s="259">
        <v>0</v>
      </c>
      <c r="N348" s="259">
        <f t="shared" si="10"/>
        <v>468786</v>
      </c>
      <c r="O348" s="250" t="s">
        <v>885</v>
      </c>
      <c r="P348" s="260">
        <v>637.75</v>
      </c>
      <c r="Q348" s="260">
        <v>0</v>
      </c>
      <c r="R348" s="260">
        <v>637.75</v>
      </c>
      <c r="S348" s="250" t="s">
        <v>885</v>
      </c>
      <c r="T348" s="287">
        <f t="shared" si="11"/>
        <v>735.06232849862795</v>
      </c>
    </row>
    <row r="349" spans="1:20">
      <c r="A349" s="250" t="s">
        <v>405</v>
      </c>
      <c r="B349" s="250" t="s">
        <v>545</v>
      </c>
      <c r="C349" s="250">
        <v>12</v>
      </c>
      <c r="D349" s="250" t="s">
        <v>394</v>
      </c>
      <c r="E349" s="250" t="s">
        <v>402</v>
      </c>
      <c r="G349" s="250" t="s">
        <v>11</v>
      </c>
      <c r="L349" s="259">
        <v>473937</v>
      </c>
      <c r="M349" s="259">
        <v>0</v>
      </c>
      <c r="N349" s="259">
        <f t="shared" si="10"/>
        <v>473937</v>
      </c>
      <c r="O349" s="250" t="s">
        <v>886</v>
      </c>
      <c r="P349" s="260">
        <v>644.76</v>
      </c>
      <c r="Q349" s="260">
        <v>0</v>
      </c>
      <c r="R349" s="260">
        <v>644.76</v>
      </c>
      <c r="S349" s="250" t="s">
        <v>886</v>
      </c>
      <c r="T349" s="287">
        <f t="shared" si="11"/>
        <v>735.05955704448172</v>
      </c>
    </row>
    <row r="350" spans="1:20">
      <c r="A350" s="250" t="s">
        <v>405</v>
      </c>
      <c r="B350" s="250" t="s">
        <v>545</v>
      </c>
      <c r="C350" s="250">
        <v>12</v>
      </c>
      <c r="D350" s="250" t="s">
        <v>394</v>
      </c>
      <c r="E350" s="250" t="s">
        <v>402</v>
      </c>
      <c r="G350" s="250" t="s">
        <v>11</v>
      </c>
      <c r="L350" s="259">
        <v>489554</v>
      </c>
      <c r="M350" s="259">
        <v>0</v>
      </c>
      <c r="N350" s="259">
        <f t="shared" si="10"/>
        <v>489554</v>
      </c>
      <c r="O350" s="250" t="s">
        <v>887</v>
      </c>
      <c r="P350" s="260">
        <v>666.01</v>
      </c>
      <c r="Q350" s="260">
        <v>0</v>
      </c>
      <c r="R350" s="260">
        <v>666.01</v>
      </c>
      <c r="S350" s="250" t="s">
        <v>887</v>
      </c>
      <c r="T350" s="287">
        <f t="shared" si="11"/>
        <v>735.05502920376568</v>
      </c>
    </row>
    <row r="351" spans="1:20">
      <c r="A351" s="250" t="s">
        <v>405</v>
      </c>
      <c r="B351" s="250" t="s">
        <v>545</v>
      </c>
      <c r="C351" s="250">
        <v>12</v>
      </c>
      <c r="D351" s="250" t="s">
        <v>394</v>
      </c>
      <c r="E351" s="250" t="s">
        <v>402</v>
      </c>
      <c r="G351" s="250" t="s">
        <v>11</v>
      </c>
      <c r="L351" s="259">
        <v>502337</v>
      </c>
      <c r="M351" s="259">
        <v>0</v>
      </c>
      <c r="N351" s="259">
        <f t="shared" si="10"/>
        <v>502337</v>
      </c>
      <c r="O351" s="250" t="s">
        <v>888</v>
      </c>
      <c r="P351" s="260">
        <v>683.4</v>
      </c>
      <c r="Q351" s="260">
        <v>0</v>
      </c>
      <c r="R351" s="260">
        <v>683.4</v>
      </c>
      <c r="S351" s="250" t="s">
        <v>888</v>
      </c>
      <c r="T351" s="287">
        <f t="shared" si="11"/>
        <v>735.05560433128483</v>
      </c>
    </row>
    <row r="352" spans="1:20">
      <c r="A352" s="250" t="s">
        <v>405</v>
      </c>
      <c r="B352" s="250" t="s">
        <v>545</v>
      </c>
      <c r="C352" s="250">
        <v>12</v>
      </c>
      <c r="D352" s="250" t="s">
        <v>394</v>
      </c>
      <c r="E352" s="250" t="s">
        <v>402</v>
      </c>
      <c r="G352" s="250" t="s">
        <v>11</v>
      </c>
      <c r="L352" s="259">
        <v>545424</v>
      </c>
      <c r="M352" s="259">
        <v>0</v>
      </c>
      <c r="N352" s="259">
        <f t="shared" si="10"/>
        <v>545424</v>
      </c>
      <c r="O352" s="250" t="s">
        <v>889</v>
      </c>
      <c r="P352" s="260">
        <v>742.01</v>
      </c>
      <c r="Q352" s="260">
        <v>0</v>
      </c>
      <c r="R352" s="260">
        <v>742.01</v>
      </c>
      <c r="S352" s="250" t="s">
        <v>889</v>
      </c>
      <c r="T352" s="287">
        <f t="shared" si="11"/>
        <v>735.0628697726446</v>
      </c>
    </row>
    <row r="353" spans="1:20">
      <c r="A353" s="250" t="s">
        <v>405</v>
      </c>
      <c r="B353" s="250" t="s">
        <v>545</v>
      </c>
      <c r="C353" s="250">
        <v>12</v>
      </c>
      <c r="D353" s="250" t="s">
        <v>394</v>
      </c>
      <c r="E353" s="250" t="s">
        <v>402</v>
      </c>
      <c r="G353" s="250" t="s">
        <v>11</v>
      </c>
      <c r="L353" s="259">
        <v>647464</v>
      </c>
      <c r="M353" s="259">
        <v>0</v>
      </c>
      <c r="N353" s="259">
        <f t="shared" si="10"/>
        <v>647464</v>
      </c>
      <c r="O353" s="250" t="s">
        <v>890</v>
      </c>
      <c r="P353" s="260">
        <v>880.83</v>
      </c>
      <c r="Q353" s="260">
        <v>0</v>
      </c>
      <c r="R353" s="260">
        <v>880.83</v>
      </c>
      <c r="S353" s="250" t="s">
        <v>890</v>
      </c>
      <c r="T353" s="287">
        <f t="shared" si="11"/>
        <v>735.06124904919216</v>
      </c>
    </row>
    <row r="354" spans="1:20">
      <c r="A354" s="250" t="s">
        <v>405</v>
      </c>
      <c r="B354" s="250" t="s">
        <v>545</v>
      </c>
      <c r="C354" s="250">
        <v>12</v>
      </c>
      <c r="D354" s="250" t="s">
        <v>394</v>
      </c>
      <c r="E354" s="250" t="s">
        <v>402</v>
      </c>
      <c r="G354" s="250" t="s">
        <v>11</v>
      </c>
      <c r="L354" s="259">
        <v>673828</v>
      </c>
      <c r="M354" s="259">
        <v>0</v>
      </c>
      <c r="N354" s="259">
        <f t="shared" si="10"/>
        <v>673828</v>
      </c>
      <c r="O354" s="250" t="s">
        <v>891</v>
      </c>
      <c r="P354" s="260">
        <v>916.7</v>
      </c>
      <c r="Q354" s="260">
        <v>0</v>
      </c>
      <c r="R354" s="260">
        <v>916.7</v>
      </c>
      <c r="S354" s="250" t="s">
        <v>891</v>
      </c>
      <c r="T354" s="287">
        <f t="shared" si="11"/>
        <v>735.05836151412677</v>
      </c>
    </row>
    <row r="355" spans="1:20">
      <c r="A355" s="250" t="s">
        <v>405</v>
      </c>
      <c r="B355" s="250" t="s">
        <v>545</v>
      </c>
      <c r="C355" s="250">
        <v>12</v>
      </c>
      <c r="D355" s="250" t="s">
        <v>394</v>
      </c>
      <c r="E355" s="250" t="s">
        <v>402</v>
      </c>
      <c r="G355" s="250" t="s">
        <v>11</v>
      </c>
      <c r="L355" s="259">
        <v>685666</v>
      </c>
      <c r="M355" s="259">
        <v>0</v>
      </c>
      <c r="N355" s="259">
        <f t="shared" si="10"/>
        <v>685666</v>
      </c>
      <c r="O355" s="250" t="s">
        <v>892</v>
      </c>
      <c r="P355" s="260">
        <v>932.8</v>
      </c>
      <c r="Q355" s="260">
        <v>0</v>
      </c>
      <c r="R355" s="260">
        <v>932.8</v>
      </c>
      <c r="S355" s="250" t="s">
        <v>892</v>
      </c>
      <c r="T355" s="287">
        <f t="shared" si="11"/>
        <v>735.06217838765008</v>
      </c>
    </row>
    <row r="356" spans="1:20">
      <c r="A356" s="250" t="s">
        <v>405</v>
      </c>
      <c r="B356" s="250" t="s">
        <v>545</v>
      </c>
      <c r="C356" s="250">
        <v>12</v>
      </c>
      <c r="D356" s="250" t="s">
        <v>394</v>
      </c>
      <c r="E356" s="250" t="s">
        <v>402</v>
      </c>
      <c r="G356" s="250" t="s">
        <v>11</v>
      </c>
      <c r="L356" s="259">
        <v>742844</v>
      </c>
      <c r="M356" s="259">
        <v>0</v>
      </c>
      <c r="N356" s="259">
        <f t="shared" si="10"/>
        <v>742844</v>
      </c>
      <c r="O356" s="250" t="s">
        <v>893</v>
      </c>
      <c r="P356" s="260">
        <v>1010.59</v>
      </c>
      <c r="Q356" s="260">
        <v>0</v>
      </c>
      <c r="R356" s="260">
        <v>1010.59</v>
      </c>
      <c r="S356" s="250" t="s">
        <v>893</v>
      </c>
      <c r="T356" s="287">
        <f t="shared" si="11"/>
        <v>735.05971759071429</v>
      </c>
    </row>
    <row r="357" spans="1:20">
      <c r="A357" s="250" t="s">
        <v>405</v>
      </c>
      <c r="B357" s="250" t="s">
        <v>545</v>
      </c>
      <c r="C357" s="250">
        <v>12</v>
      </c>
      <c r="D357" s="250" t="s">
        <v>394</v>
      </c>
      <c r="E357" s="250" t="s">
        <v>402</v>
      </c>
      <c r="G357" s="250" t="s">
        <v>11</v>
      </c>
      <c r="L357" s="259">
        <v>766981</v>
      </c>
      <c r="M357" s="259">
        <v>0</v>
      </c>
      <c r="N357" s="259">
        <f t="shared" si="10"/>
        <v>766981</v>
      </c>
      <c r="O357" s="250" t="s">
        <v>894</v>
      </c>
      <c r="P357" s="260">
        <v>1043.43</v>
      </c>
      <c r="Q357" s="260">
        <v>0</v>
      </c>
      <c r="R357" s="260">
        <v>1043.43</v>
      </c>
      <c r="S357" s="250" t="s">
        <v>894</v>
      </c>
      <c r="T357" s="287">
        <f t="shared" si="11"/>
        <v>735.05745474061507</v>
      </c>
    </row>
    <row r="358" spans="1:20">
      <c r="A358" s="250" t="s">
        <v>405</v>
      </c>
      <c r="B358" s="250" t="s">
        <v>545</v>
      </c>
      <c r="C358" s="250">
        <v>12</v>
      </c>
      <c r="D358" s="250" t="s">
        <v>394</v>
      </c>
      <c r="E358" s="250" t="s">
        <v>402</v>
      </c>
      <c r="G358" s="250" t="s">
        <v>11</v>
      </c>
      <c r="L358" s="259">
        <v>818779</v>
      </c>
      <c r="M358" s="259">
        <v>0</v>
      </c>
      <c r="N358" s="259">
        <f t="shared" si="10"/>
        <v>818779</v>
      </c>
      <c r="O358" s="250" t="s">
        <v>895</v>
      </c>
      <c r="P358" s="260">
        <v>1113.8900000000001</v>
      </c>
      <c r="Q358" s="260">
        <v>0</v>
      </c>
      <c r="R358" s="260">
        <v>1113.8900000000001</v>
      </c>
      <c r="S358" s="250" t="s">
        <v>895</v>
      </c>
      <c r="T358" s="287">
        <f t="shared" si="11"/>
        <v>735.06270816687459</v>
      </c>
    </row>
    <row r="359" spans="1:20">
      <c r="A359" s="250" t="s">
        <v>405</v>
      </c>
      <c r="B359" s="250" t="s">
        <v>545</v>
      </c>
      <c r="C359" s="250">
        <v>12</v>
      </c>
      <c r="D359" s="250" t="s">
        <v>394</v>
      </c>
      <c r="E359" s="250" t="s">
        <v>402</v>
      </c>
      <c r="G359" s="250" t="s">
        <v>11</v>
      </c>
      <c r="L359" s="259">
        <v>832587</v>
      </c>
      <c r="M359" s="259">
        <v>0</v>
      </c>
      <c r="N359" s="259">
        <f t="shared" si="10"/>
        <v>832587</v>
      </c>
      <c r="O359" s="250" t="s">
        <v>896</v>
      </c>
      <c r="P359" s="260">
        <v>1132.68</v>
      </c>
      <c r="Q359" s="260">
        <v>0</v>
      </c>
      <c r="R359" s="260">
        <v>1132.68</v>
      </c>
      <c r="S359" s="250" t="s">
        <v>896</v>
      </c>
      <c r="T359" s="287">
        <f t="shared" si="11"/>
        <v>735.05932831867779</v>
      </c>
    </row>
    <row r="360" spans="1:20">
      <c r="A360" s="250" t="s">
        <v>405</v>
      </c>
      <c r="B360" s="250" t="s">
        <v>545</v>
      </c>
      <c r="C360" s="250">
        <v>12</v>
      </c>
      <c r="D360" s="250" t="s">
        <v>394</v>
      </c>
      <c r="E360" s="250" t="s">
        <v>402</v>
      </c>
      <c r="G360" s="250" t="s">
        <v>11</v>
      </c>
      <c r="L360" s="259">
        <v>862412</v>
      </c>
      <c r="M360" s="259">
        <v>0</v>
      </c>
      <c r="N360" s="259">
        <f t="shared" si="10"/>
        <v>862412</v>
      </c>
      <c r="O360" s="250" t="s">
        <v>897</v>
      </c>
      <c r="P360" s="260">
        <v>1173.25</v>
      </c>
      <c r="Q360" s="260">
        <v>0</v>
      </c>
      <c r="R360" s="260">
        <v>1173.25</v>
      </c>
      <c r="S360" s="250" t="s">
        <v>897</v>
      </c>
      <c r="T360" s="287">
        <f t="shared" si="11"/>
        <v>735.06243341146387</v>
      </c>
    </row>
    <row r="361" spans="1:20">
      <c r="A361" s="250" t="s">
        <v>405</v>
      </c>
      <c r="B361" s="250" t="s">
        <v>545</v>
      </c>
      <c r="C361" s="250">
        <v>12</v>
      </c>
      <c r="D361" s="250" t="s">
        <v>394</v>
      </c>
      <c r="E361" s="250" t="s">
        <v>402</v>
      </c>
      <c r="G361" s="250" t="s">
        <v>11</v>
      </c>
      <c r="L361" s="259">
        <v>934696</v>
      </c>
      <c r="M361" s="259">
        <v>0</v>
      </c>
      <c r="N361" s="259">
        <f t="shared" si="10"/>
        <v>934696</v>
      </c>
      <c r="O361" s="250" t="s">
        <v>898</v>
      </c>
      <c r="P361" s="260">
        <v>1271.5899999999999</v>
      </c>
      <c r="Q361" s="260">
        <v>0</v>
      </c>
      <c r="R361" s="260">
        <v>1271.5899999999999</v>
      </c>
      <c r="S361" s="250" t="s">
        <v>898</v>
      </c>
      <c r="T361" s="287">
        <f t="shared" si="11"/>
        <v>735.06082935537404</v>
      </c>
    </row>
    <row r="362" spans="1:20">
      <c r="A362" s="250" t="s">
        <v>405</v>
      </c>
      <c r="B362" s="250" t="s">
        <v>545</v>
      </c>
      <c r="C362" s="250">
        <v>12</v>
      </c>
      <c r="D362" s="250" t="s">
        <v>394</v>
      </c>
      <c r="E362" s="250" t="s">
        <v>402</v>
      </c>
      <c r="G362" s="250" t="s">
        <v>11</v>
      </c>
      <c r="L362" s="259">
        <v>955819</v>
      </c>
      <c r="M362" s="259">
        <v>0</v>
      </c>
      <c r="N362" s="259">
        <f t="shared" si="10"/>
        <v>955819</v>
      </c>
      <c r="O362" s="250" t="s">
        <v>899</v>
      </c>
      <c r="P362" s="260">
        <v>1300.33</v>
      </c>
      <c r="Q362" s="260">
        <v>0</v>
      </c>
      <c r="R362" s="260">
        <v>1300.33</v>
      </c>
      <c r="S362" s="250" t="s">
        <v>899</v>
      </c>
      <c r="T362" s="287">
        <f t="shared" si="11"/>
        <v>735.05879276798976</v>
      </c>
    </row>
    <row r="363" spans="1:20">
      <c r="A363" s="250" t="s">
        <v>405</v>
      </c>
      <c r="B363" s="250" t="s">
        <v>545</v>
      </c>
      <c r="C363" s="250">
        <v>12</v>
      </c>
      <c r="D363" s="250" t="s">
        <v>394</v>
      </c>
      <c r="E363" s="250" t="s">
        <v>402</v>
      </c>
      <c r="G363" s="250" t="s">
        <v>11</v>
      </c>
      <c r="L363" s="259">
        <v>993607</v>
      </c>
      <c r="M363" s="259">
        <v>0</v>
      </c>
      <c r="N363" s="259">
        <f t="shared" si="10"/>
        <v>993607</v>
      </c>
      <c r="O363" s="250" t="s">
        <v>900</v>
      </c>
      <c r="P363" s="260">
        <v>1351.74</v>
      </c>
      <c r="Q363" s="260">
        <v>0</v>
      </c>
      <c r="R363" s="260">
        <v>1351.74</v>
      </c>
      <c r="S363" s="250" t="s">
        <v>900</v>
      </c>
      <c r="T363" s="287">
        <f t="shared" si="11"/>
        <v>735.05777738322456</v>
      </c>
    </row>
    <row r="364" spans="1:20">
      <c r="A364" s="250" t="s">
        <v>405</v>
      </c>
      <c r="B364" s="250" t="s">
        <v>545</v>
      </c>
      <c r="C364" s="250">
        <v>12</v>
      </c>
      <c r="D364" s="250" t="s">
        <v>394</v>
      </c>
      <c r="E364" s="250" t="s">
        <v>402</v>
      </c>
      <c r="G364" s="250" t="s">
        <v>11</v>
      </c>
      <c r="L364" s="259">
        <v>994881</v>
      </c>
      <c r="M364" s="259">
        <v>0</v>
      </c>
      <c r="N364" s="259">
        <f t="shared" si="10"/>
        <v>994881</v>
      </c>
      <c r="O364" s="250" t="s">
        <v>901</v>
      </c>
      <c r="P364" s="260">
        <v>1353.47</v>
      </c>
      <c r="Q364" s="260">
        <v>0</v>
      </c>
      <c r="R364" s="260">
        <v>1353.47</v>
      </c>
      <c r="S364" s="250" t="s">
        <v>901</v>
      </c>
      <c r="T364" s="287">
        <f t="shared" si="11"/>
        <v>735.05951369442982</v>
      </c>
    </row>
    <row r="365" spans="1:20">
      <c r="A365" s="250" t="s">
        <v>405</v>
      </c>
      <c r="B365" s="250" t="s">
        <v>545</v>
      </c>
      <c r="C365" s="250">
        <v>12</v>
      </c>
      <c r="D365" s="250" t="s">
        <v>394</v>
      </c>
      <c r="E365" s="250" t="s">
        <v>402</v>
      </c>
      <c r="G365" s="250" t="s">
        <v>11</v>
      </c>
      <c r="L365" s="259">
        <v>1001354</v>
      </c>
      <c r="M365" s="259">
        <v>0</v>
      </c>
      <c r="N365" s="259">
        <f t="shared" si="10"/>
        <v>1001354</v>
      </c>
      <c r="O365" s="250" t="s">
        <v>902</v>
      </c>
      <c r="P365" s="260">
        <v>1362.28</v>
      </c>
      <c r="Q365" s="260">
        <v>0</v>
      </c>
      <c r="R365" s="260">
        <v>1362.28</v>
      </c>
      <c r="S365" s="250" t="s">
        <v>902</v>
      </c>
      <c r="T365" s="287">
        <f t="shared" si="11"/>
        <v>735.05740376427752</v>
      </c>
    </row>
    <row r="366" spans="1:20">
      <c r="A366" s="250" t="s">
        <v>405</v>
      </c>
      <c r="B366" s="250" t="s">
        <v>545</v>
      </c>
      <c r="C366" s="250">
        <v>12</v>
      </c>
      <c r="D366" s="250" t="s">
        <v>394</v>
      </c>
      <c r="E366" s="250" t="s">
        <v>402</v>
      </c>
      <c r="G366" s="250" t="s">
        <v>11</v>
      </c>
      <c r="L366" s="259">
        <v>1046617</v>
      </c>
      <c r="M366" s="259">
        <v>0</v>
      </c>
      <c r="N366" s="259">
        <f t="shared" si="10"/>
        <v>1046617</v>
      </c>
      <c r="O366" s="250" t="s">
        <v>903</v>
      </c>
      <c r="P366" s="260">
        <v>1423.85</v>
      </c>
      <c r="Q366" s="260">
        <v>0</v>
      </c>
      <c r="R366" s="260">
        <v>1423.85</v>
      </c>
      <c r="S366" s="250" t="s">
        <v>903</v>
      </c>
      <c r="T366" s="287">
        <f t="shared" si="11"/>
        <v>735.06127752221096</v>
      </c>
    </row>
    <row r="367" spans="1:20">
      <c r="A367" s="250" t="s">
        <v>405</v>
      </c>
      <c r="B367" s="250" t="s">
        <v>545</v>
      </c>
      <c r="C367" s="250">
        <v>12</v>
      </c>
      <c r="D367" s="250" t="s">
        <v>394</v>
      </c>
      <c r="E367" s="250" t="s">
        <v>402</v>
      </c>
      <c r="G367" s="250" t="s">
        <v>11</v>
      </c>
      <c r="L367" s="259">
        <v>1112405</v>
      </c>
      <c r="M367" s="259">
        <v>0</v>
      </c>
      <c r="N367" s="259">
        <f t="shared" si="10"/>
        <v>1112405</v>
      </c>
      <c r="O367" s="250" t="s">
        <v>904</v>
      </c>
      <c r="P367" s="260">
        <v>1513.35</v>
      </c>
      <c r="Q367" s="260">
        <v>0</v>
      </c>
      <c r="R367" s="260">
        <v>1513.35</v>
      </c>
      <c r="S367" s="250" t="s">
        <v>904</v>
      </c>
      <c r="T367" s="287">
        <f t="shared" si="11"/>
        <v>735.06128787127898</v>
      </c>
    </row>
    <row r="368" spans="1:20">
      <c r="A368" s="250" t="s">
        <v>405</v>
      </c>
      <c r="B368" s="250" t="s">
        <v>545</v>
      </c>
      <c r="C368" s="250">
        <v>12</v>
      </c>
      <c r="D368" s="250" t="s">
        <v>394</v>
      </c>
      <c r="E368" s="250" t="s">
        <v>402</v>
      </c>
      <c r="G368" s="250" t="s">
        <v>11</v>
      </c>
      <c r="L368" s="259">
        <v>1131966</v>
      </c>
      <c r="M368" s="259">
        <v>0</v>
      </c>
      <c r="N368" s="259">
        <f t="shared" si="10"/>
        <v>1131966</v>
      </c>
      <c r="O368" s="250" t="s">
        <v>905</v>
      </c>
      <c r="P368" s="260">
        <v>1539.96</v>
      </c>
      <c r="Q368" s="260">
        <v>0</v>
      </c>
      <c r="R368" s="260">
        <v>1539.96</v>
      </c>
      <c r="S368" s="250" t="s">
        <v>905</v>
      </c>
      <c r="T368" s="287">
        <f t="shared" si="11"/>
        <v>735.0619496610301</v>
      </c>
    </row>
    <row r="369" spans="1:20">
      <c r="A369" s="250" t="s">
        <v>405</v>
      </c>
      <c r="B369" s="250" t="s">
        <v>545</v>
      </c>
      <c r="C369" s="250">
        <v>12</v>
      </c>
      <c r="D369" s="250" t="s">
        <v>394</v>
      </c>
      <c r="E369" s="250" t="s">
        <v>402</v>
      </c>
      <c r="G369" s="250" t="s">
        <v>11</v>
      </c>
      <c r="L369" s="259">
        <v>1142215</v>
      </c>
      <c r="M369" s="259">
        <v>0</v>
      </c>
      <c r="N369" s="259">
        <f t="shared" si="10"/>
        <v>1142215</v>
      </c>
      <c r="O369" s="250" t="s">
        <v>906</v>
      </c>
      <c r="P369" s="260">
        <v>1553.91</v>
      </c>
      <c r="Q369" s="260">
        <v>0</v>
      </c>
      <c r="R369" s="260">
        <v>1553.91</v>
      </c>
      <c r="S369" s="250" t="s">
        <v>906</v>
      </c>
      <c r="T369" s="287">
        <f t="shared" si="11"/>
        <v>735.05865848086432</v>
      </c>
    </row>
    <row r="370" spans="1:20">
      <c r="A370" s="250" t="s">
        <v>405</v>
      </c>
      <c r="B370" s="250" t="s">
        <v>545</v>
      </c>
      <c r="C370" s="250">
        <v>12</v>
      </c>
      <c r="D370" s="250" t="s">
        <v>394</v>
      </c>
      <c r="E370" s="250" t="s">
        <v>402</v>
      </c>
      <c r="G370" s="250" t="s">
        <v>11</v>
      </c>
      <c r="L370" s="259">
        <v>1242337</v>
      </c>
      <c r="M370" s="259">
        <v>0</v>
      </c>
      <c r="N370" s="259">
        <f t="shared" si="10"/>
        <v>1242337</v>
      </c>
      <c r="O370" s="250" t="s">
        <v>907</v>
      </c>
      <c r="P370" s="260">
        <v>1690.12</v>
      </c>
      <c r="Q370" s="260">
        <v>0</v>
      </c>
      <c r="R370" s="260">
        <v>1690.12</v>
      </c>
      <c r="S370" s="250" t="s">
        <v>907</v>
      </c>
      <c r="T370" s="287">
        <f t="shared" si="11"/>
        <v>735.05845738764117</v>
      </c>
    </row>
    <row r="371" spans="1:20">
      <c r="A371" s="250" t="s">
        <v>405</v>
      </c>
      <c r="B371" s="250" t="s">
        <v>545</v>
      </c>
      <c r="C371" s="250">
        <v>12</v>
      </c>
      <c r="D371" s="250" t="s">
        <v>394</v>
      </c>
      <c r="E371" s="250" t="s">
        <v>402</v>
      </c>
      <c r="G371" s="250" t="s">
        <v>11</v>
      </c>
      <c r="L371" s="259">
        <v>1275302</v>
      </c>
      <c r="M371" s="259">
        <v>0</v>
      </c>
      <c r="N371" s="259">
        <f t="shared" si="10"/>
        <v>1275302</v>
      </c>
      <c r="O371" s="250" t="s">
        <v>908</v>
      </c>
      <c r="P371" s="260">
        <v>1734.96</v>
      </c>
      <c r="Q371" s="260">
        <v>0</v>
      </c>
      <c r="R371" s="260">
        <v>1734.96</v>
      </c>
      <c r="S371" s="250" t="s">
        <v>908</v>
      </c>
      <c r="T371" s="287">
        <f t="shared" si="11"/>
        <v>735.06132706229539</v>
      </c>
    </row>
    <row r="372" spans="1:20">
      <c r="A372" s="250" t="s">
        <v>405</v>
      </c>
      <c r="B372" s="250" t="s">
        <v>545</v>
      </c>
      <c r="C372" s="250">
        <v>12</v>
      </c>
      <c r="D372" s="250" t="s">
        <v>394</v>
      </c>
      <c r="E372" s="250" t="s">
        <v>402</v>
      </c>
      <c r="G372" s="250" t="s">
        <v>11</v>
      </c>
      <c r="L372" s="259">
        <v>1299574</v>
      </c>
      <c r="M372" s="259">
        <v>0</v>
      </c>
      <c r="N372" s="259">
        <f t="shared" si="10"/>
        <v>1299574</v>
      </c>
      <c r="O372" s="250" t="s">
        <v>909</v>
      </c>
      <c r="P372" s="260">
        <v>1767.98</v>
      </c>
      <c r="Q372" s="260">
        <v>0</v>
      </c>
      <c r="R372" s="260">
        <v>1767.98</v>
      </c>
      <c r="S372" s="250" t="s">
        <v>909</v>
      </c>
      <c r="T372" s="287">
        <f t="shared" si="11"/>
        <v>735.06148259595693</v>
      </c>
    </row>
    <row r="373" spans="1:20">
      <c r="A373" s="250" t="s">
        <v>405</v>
      </c>
      <c r="B373" s="250" t="s">
        <v>545</v>
      </c>
      <c r="C373" s="250">
        <v>12</v>
      </c>
      <c r="D373" s="250" t="s">
        <v>394</v>
      </c>
      <c r="E373" s="250" t="s">
        <v>402</v>
      </c>
      <c r="G373" s="250" t="s">
        <v>11</v>
      </c>
      <c r="L373" s="259">
        <v>1400356</v>
      </c>
      <c r="M373" s="259">
        <v>0</v>
      </c>
      <c r="N373" s="259">
        <f t="shared" si="10"/>
        <v>1400356</v>
      </c>
      <c r="O373" s="250" t="s">
        <v>910</v>
      </c>
      <c r="P373" s="260">
        <v>1905.09</v>
      </c>
      <c r="Q373" s="260">
        <v>0</v>
      </c>
      <c r="R373" s="260">
        <v>1905.09</v>
      </c>
      <c r="S373" s="250" t="s">
        <v>910</v>
      </c>
      <c r="T373" s="287">
        <f t="shared" si="11"/>
        <v>735.06028586575962</v>
      </c>
    </row>
    <row r="374" spans="1:20">
      <c r="A374" s="250" t="s">
        <v>405</v>
      </c>
      <c r="B374" s="250" t="s">
        <v>545</v>
      </c>
      <c r="C374" s="250">
        <v>12</v>
      </c>
      <c r="D374" s="250" t="s">
        <v>394</v>
      </c>
      <c r="E374" s="250" t="s">
        <v>402</v>
      </c>
      <c r="G374" s="250" t="s">
        <v>11</v>
      </c>
      <c r="L374" s="259">
        <v>1509125</v>
      </c>
      <c r="M374" s="259">
        <v>0</v>
      </c>
      <c r="N374" s="259">
        <f t="shared" si="10"/>
        <v>1509125</v>
      </c>
      <c r="O374" s="250" t="s">
        <v>911</v>
      </c>
      <c r="P374" s="260">
        <v>2053.06</v>
      </c>
      <c r="Q374" s="260">
        <v>0</v>
      </c>
      <c r="R374" s="260">
        <v>2053.06</v>
      </c>
      <c r="S374" s="250" t="s">
        <v>911</v>
      </c>
      <c r="T374" s="287">
        <f t="shared" si="11"/>
        <v>735.06132309820464</v>
      </c>
    </row>
    <row r="375" spans="1:20">
      <c r="A375" s="250" t="s">
        <v>405</v>
      </c>
      <c r="B375" s="250" t="s">
        <v>545</v>
      </c>
      <c r="C375" s="250">
        <v>12</v>
      </c>
      <c r="D375" s="250" t="s">
        <v>394</v>
      </c>
      <c r="E375" s="250" t="s">
        <v>402</v>
      </c>
      <c r="G375" s="250" t="s">
        <v>11</v>
      </c>
      <c r="L375" s="259">
        <v>1543826</v>
      </c>
      <c r="M375" s="259">
        <v>0</v>
      </c>
      <c r="N375" s="259">
        <f t="shared" si="10"/>
        <v>1543826</v>
      </c>
      <c r="O375" s="250" t="s">
        <v>912</v>
      </c>
      <c r="P375" s="260">
        <v>2100.27</v>
      </c>
      <c r="Q375" s="260">
        <v>0</v>
      </c>
      <c r="R375" s="260">
        <v>2100.27</v>
      </c>
      <c r="S375" s="250" t="s">
        <v>912</v>
      </c>
      <c r="T375" s="287">
        <f t="shared" si="11"/>
        <v>735.06073028705839</v>
      </c>
    </row>
    <row r="376" spans="1:20">
      <c r="A376" s="250" t="s">
        <v>405</v>
      </c>
      <c r="B376" s="250" t="s">
        <v>545</v>
      </c>
      <c r="C376" s="250">
        <v>12</v>
      </c>
      <c r="D376" s="250" t="s">
        <v>394</v>
      </c>
      <c r="E376" s="250" t="s">
        <v>402</v>
      </c>
      <c r="G376" s="250" t="s">
        <v>11</v>
      </c>
      <c r="L376" s="259">
        <v>1631726</v>
      </c>
      <c r="M376" s="259">
        <v>0</v>
      </c>
      <c r="N376" s="259">
        <f t="shared" si="10"/>
        <v>1631726</v>
      </c>
      <c r="O376" s="250" t="s">
        <v>913</v>
      </c>
      <c r="P376" s="260">
        <v>2219.85</v>
      </c>
      <c r="Q376" s="260">
        <v>0</v>
      </c>
      <c r="R376" s="260">
        <v>2219.85</v>
      </c>
      <c r="S376" s="250" t="s">
        <v>913</v>
      </c>
      <c r="T376" s="287">
        <f t="shared" si="11"/>
        <v>735.06137802103751</v>
      </c>
    </row>
    <row r="377" spans="1:20">
      <c r="A377" s="250" t="s">
        <v>405</v>
      </c>
      <c r="B377" s="250" t="s">
        <v>545</v>
      </c>
      <c r="C377" s="250">
        <v>12</v>
      </c>
      <c r="D377" s="250" t="s">
        <v>394</v>
      </c>
      <c r="E377" s="250" t="s">
        <v>402</v>
      </c>
      <c r="G377" s="250" t="s">
        <v>11</v>
      </c>
      <c r="L377" s="259">
        <v>1690142</v>
      </c>
      <c r="M377" s="259">
        <v>0</v>
      </c>
      <c r="N377" s="259">
        <f t="shared" si="10"/>
        <v>1690142</v>
      </c>
      <c r="O377" s="250" t="s">
        <v>914</v>
      </c>
      <c r="P377" s="260">
        <v>2299.33</v>
      </c>
      <c r="Q377" s="260">
        <v>0</v>
      </c>
      <c r="R377" s="260">
        <v>2299.33</v>
      </c>
      <c r="S377" s="250" t="s">
        <v>914</v>
      </c>
      <c r="T377" s="287">
        <f t="shared" si="11"/>
        <v>735.05847355534002</v>
      </c>
    </row>
    <row r="378" spans="1:20">
      <c r="A378" s="250" t="s">
        <v>405</v>
      </c>
      <c r="B378" s="250" t="s">
        <v>545</v>
      </c>
      <c r="C378" s="250">
        <v>12</v>
      </c>
      <c r="D378" s="250" t="s">
        <v>394</v>
      </c>
      <c r="E378" s="250" t="s">
        <v>402</v>
      </c>
      <c r="G378" s="250" t="s">
        <v>11</v>
      </c>
      <c r="L378" s="259">
        <v>1795635</v>
      </c>
      <c r="M378" s="259">
        <v>0</v>
      </c>
      <c r="N378" s="259">
        <f t="shared" si="10"/>
        <v>1795635</v>
      </c>
      <c r="O378" s="250" t="s">
        <v>915</v>
      </c>
      <c r="P378" s="260">
        <v>2442.84</v>
      </c>
      <c r="Q378" s="260">
        <v>0</v>
      </c>
      <c r="R378" s="260">
        <v>2442.84</v>
      </c>
      <c r="S378" s="250" t="s">
        <v>915</v>
      </c>
      <c r="T378" s="287">
        <f t="shared" si="11"/>
        <v>735.06042147664186</v>
      </c>
    </row>
    <row r="379" spans="1:20">
      <c r="A379" s="250" t="s">
        <v>405</v>
      </c>
      <c r="B379" s="250" t="s">
        <v>545</v>
      </c>
      <c r="C379" s="250">
        <v>12</v>
      </c>
      <c r="D379" s="250" t="s">
        <v>394</v>
      </c>
      <c r="E379" s="250" t="s">
        <v>402</v>
      </c>
      <c r="G379" s="250" t="s">
        <v>11</v>
      </c>
      <c r="L379" s="259">
        <v>1799471</v>
      </c>
      <c r="M379" s="259">
        <v>0</v>
      </c>
      <c r="N379" s="259">
        <f t="shared" si="10"/>
        <v>1799471</v>
      </c>
      <c r="O379" s="250" t="s">
        <v>916</v>
      </c>
      <c r="P379" s="260">
        <v>2448.06</v>
      </c>
      <c r="Q379" s="260">
        <v>0</v>
      </c>
      <c r="R379" s="260">
        <v>2448.06</v>
      </c>
      <c r="S379" s="250" t="s">
        <v>916</v>
      </c>
      <c r="T379" s="287">
        <f t="shared" si="11"/>
        <v>735.06000669918228</v>
      </c>
    </row>
    <row r="380" spans="1:20">
      <c r="A380" s="250" t="s">
        <v>405</v>
      </c>
      <c r="B380" s="250" t="s">
        <v>545</v>
      </c>
      <c r="C380" s="250">
        <v>12</v>
      </c>
      <c r="D380" s="250" t="s">
        <v>394</v>
      </c>
      <c r="E380" s="250" t="s">
        <v>402</v>
      </c>
      <c r="G380" s="250" t="s">
        <v>11</v>
      </c>
      <c r="L380" s="259">
        <v>1879546</v>
      </c>
      <c r="M380" s="259">
        <v>0</v>
      </c>
      <c r="N380" s="259">
        <f t="shared" si="10"/>
        <v>1879546</v>
      </c>
      <c r="O380" s="250" t="s">
        <v>917</v>
      </c>
      <c r="P380" s="260">
        <v>2557</v>
      </c>
      <c r="Q380" s="260">
        <v>0</v>
      </c>
      <c r="R380" s="260">
        <v>2557</v>
      </c>
      <c r="S380" s="250" t="s">
        <v>917</v>
      </c>
      <c r="T380" s="287">
        <f t="shared" si="11"/>
        <v>735.0590535784122</v>
      </c>
    </row>
    <row r="381" spans="1:20">
      <c r="A381" s="250" t="s">
        <v>405</v>
      </c>
      <c r="B381" s="250" t="s">
        <v>545</v>
      </c>
      <c r="C381" s="250">
        <v>12</v>
      </c>
      <c r="D381" s="250" t="s">
        <v>394</v>
      </c>
      <c r="E381" s="250" t="s">
        <v>402</v>
      </c>
      <c r="G381" s="250" t="s">
        <v>11</v>
      </c>
      <c r="L381" s="259">
        <v>2148288</v>
      </c>
      <c r="M381" s="259">
        <v>0</v>
      </c>
      <c r="N381" s="259">
        <f t="shared" si="10"/>
        <v>2148288</v>
      </c>
      <c r="O381" s="250" t="s">
        <v>918</v>
      </c>
      <c r="P381" s="260">
        <v>2922.6</v>
      </c>
      <c r="Q381" s="260">
        <v>0</v>
      </c>
      <c r="R381" s="260">
        <v>2922.6</v>
      </c>
      <c r="S381" s="250" t="s">
        <v>918</v>
      </c>
      <c r="T381" s="287">
        <f t="shared" si="11"/>
        <v>735.0605625128311</v>
      </c>
    </row>
    <row r="382" spans="1:20">
      <c r="A382" s="250" t="s">
        <v>405</v>
      </c>
      <c r="B382" s="250" t="s">
        <v>545</v>
      </c>
      <c r="C382" s="250">
        <v>12</v>
      </c>
      <c r="D382" s="250" t="s">
        <v>394</v>
      </c>
      <c r="E382" s="250" t="s">
        <v>402</v>
      </c>
      <c r="G382" s="250" t="s">
        <v>11</v>
      </c>
      <c r="L382" s="259">
        <v>2178399</v>
      </c>
      <c r="M382" s="259">
        <v>0</v>
      </c>
      <c r="N382" s="259">
        <f t="shared" si="10"/>
        <v>2178399</v>
      </c>
      <c r="O382" s="250" t="s">
        <v>919</v>
      </c>
      <c r="P382" s="260">
        <v>2963.57</v>
      </c>
      <c r="Q382" s="260">
        <v>0</v>
      </c>
      <c r="R382" s="260">
        <v>2963.57</v>
      </c>
      <c r="S382" s="250" t="s">
        <v>919</v>
      </c>
      <c r="T382" s="287">
        <f t="shared" si="11"/>
        <v>735.05906727359229</v>
      </c>
    </row>
    <row r="383" spans="1:20">
      <c r="A383" s="250" t="s">
        <v>405</v>
      </c>
      <c r="B383" s="250" t="s">
        <v>545</v>
      </c>
      <c r="C383" s="250">
        <v>12</v>
      </c>
      <c r="D383" s="250" t="s">
        <v>394</v>
      </c>
      <c r="E383" s="250" t="s">
        <v>402</v>
      </c>
      <c r="G383" s="250" t="s">
        <v>11</v>
      </c>
      <c r="L383" s="259">
        <v>2227790</v>
      </c>
      <c r="M383" s="259">
        <v>0</v>
      </c>
      <c r="N383" s="259">
        <f t="shared" si="10"/>
        <v>2227790</v>
      </c>
      <c r="O383" s="250" t="s">
        <v>920</v>
      </c>
      <c r="P383" s="260">
        <v>3030.76</v>
      </c>
      <c r="Q383" s="260">
        <v>0</v>
      </c>
      <c r="R383" s="260">
        <v>3030.76</v>
      </c>
      <c r="S383" s="250" t="s">
        <v>920</v>
      </c>
      <c r="T383" s="287">
        <f t="shared" si="11"/>
        <v>735.05985297417146</v>
      </c>
    </row>
    <row r="384" spans="1:20">
      <c r="A384" s="250" t="s">
        <v>405</v>
      </c>
      <c r="B384" s="250" t="s">
        <v>545</v>
      </c>
      <c r="C384" s="250">
        <v>12</v>
      </c>
      <c r="D384" s="250" t="s">
        <v>394</v>
      </c>
      <c r="E384" s="250" t="s">
        <v>402</v>
      </c>
      <c r="G384" s="250" t="s">
        <v>11</v>
      </c>
      <c r="L384" s="259">
        <v>2325428</v>
      </c>
      <c r="M384" s="259">
        <v>0</v>
      </c>
      <c r="N384" s="259">
        <f t="shared" si="10"/>
        <v>2325428</v>
      </c>
      <c r="O384" s="250" t="s">
        <v>921</v>
      </c>
      <c r="P384" s="260">
        <v>3163.59</v>
      </c>
      <c r="Q384" s="260">
        <v>0</v>
      </c>
      <c r="R384" s="260">
        <v>3163.59</v>
      </c>
      <c r="S384" s="250" t="s">
        <v>921</v>
      </c>
      <c r="T384" s="287">
        <f t="shared" si="11"/>
        <v>735.05985288864861</v>
      </c>
    </row>
    <row r="385" spans="1:20">
      <c r="A385" s="250" t="s">
        <v>405</v>
      </c>
      <c r="B385" s="250" t="s">
        <v>545</v>
      </c>
      <c r="C385" s="250">
        <v>12</v>
      </c>
      <c r="D385" s="250" t="s">
        <v>394</v>
      </c>
      <c r="E385" s="250" t="s">
        <v>402</v>
      </c>
      <c r="G385" s="250" t="s">
        <v>11</v>
      </c>
      <c r="L385" s="259">
        <v>2401611</v>
      </c>
      <c r="M385" s="259">
        <v>0</v>
      </c>
      <c r="N385" s="259">
        <f t="shared" si="10"/>
        <v>2401611</v>
      </c>
      <c r="O385" s="250" t="s">
        <v>922</v>
      </c>
      <c r="P385" s="260">
        <v>3267.23</v>
      </c>
      <c r="Q385" s="260">
        <v>0</v>
      </c>
      <c r="R385" s="260">
        <v>3267.23</v>
      </c>
      <c r="S385" s="250" t="s">
        <v>922</v>
      </c>
      <c r="T385" s="287">
        <f t="shared" si="11"/>
        <v>735.06028042102946</v>
      </c>
    </row>
    <row r="386" spans="1:20">
      <c r="A386" s="250" t="s">
        <v>405</v>
      </c>
      <c r="B386" s="250" t="s">
        <v>545</v>
      </c>
      <c r="C386" s="250">
        <v>12</v>
      </c>
      <c r="D386" s="250" t="s">
        <v>394</v>
      </c>
      <c r="E386" s="250" t="s">
        <v>402</v>
      </c>
      <c r="G386" s="250" t="s">
        <v>11</v>
      </c>
      <c r="L386" s="259">
        <v>2437884</v>
      </c>
      <c r="M386" s="259">
        <v>0</v>
      </c>
      <c r="N386" s="259">
        <f t="shared" si="10"/>
        <v>2437884</v>
      </c>
      <c r="O386" s="250" t="s">
        <v>923</v>
      </c>
      <c r="P386" s="260">
        <v>3316.58</v>
      </c>
      <c r="Q386" s="260">
        <v>0</v>
      </c>
      <c r="R386" s="260">
        <v>3316.58</v>
      </c>
      <c r="S386" s="250" t="s">
        <v>923</v>
      </c>
      <c r="T386" s="287">
        <f t="shared" si="11"/>
        <v>735.05960959783874</v>
      </c>
    </row>
    <row r="387" spans="1:20">
      <c r="A387" s="250" t="s">
        <v>405</v>
      </c>
      <c r="B387" s="250" t="s">
        <v>545</v>
      </c>
      <c r="C387" s="250">
        <v>12</v>
      </c>
      <c r="D387" s="250" t="s">
        <v>394</v>
      </c>
      <c r="E387" s="250" t="s">
        <v>402</v>
      </c>
      <c r="G387" s="250" t="s">
        <v>11</v>
      </c>
      <c r="L387" s="259">
        <v>2495641</v>
      </c>
      <c r="M387" s="259">
        <v>0</v>
      </c>
      <c r="N387" s="259">
        <f t="shared" si="10"/>
        <v>2495641</v>
      </c>
      <c r="O387" s="250" t="s">
        <v>924</v>
      </c>
      <c r="P387" s="260">
        <v>3395.15</v>
      </c>
      <c r="Q387" s="260">
        <v>0</v>
      </c>
      <c r="R387" s="260">
        <v>3395.15</v>
      </c>
      <c r="S387" s="250" t="s">
        <v>924</v>
      </c>
      <c r="T387" s="287">
        <f t="shared" si="11"/>
        <v>735.0606011516428</v>
      </c>
    </row>
    <row r="388" spans="1:20">
      <c r="A388" s="250" t="s">
        <v>405</v>
      </c>
      <c r="B388" s="250" t="s">
        <v>545</v>
      </c>
      <c r="C388" s="250">
        <v>12</v>
      </c>
      <c r="D388" s="250" t="s">
        <v>394</v>
      </c>
      <c r="E388" s="250" t="s">
        <v>402</v>
      </c>
      <c r="G388" s="250" t="s">
        <v>11</v>
      </c>
      <c r="L388" s="259">
        <v>2601259</v>
      </c>
      <c r="M388" s="259">
        <v>0</v>
      </c>
      <c r="N388" s="259">
        <f t="shared" si="10"/>
        <v>2601259</v>
      </c>
      <c r="O388" s="250" t="s">
        <v>925</v>
      </c>
      <c r="P388" s="260">
        <v>3538.84</v>
      </c>
      <c r="Q388" s="260">
        <v>0</v>
      </c>
      <c r="R388" s="260">
        <v>3538.84</v>
      </c>
      <c r="S388" s="250" t="s">
        <v>925</v>
      </c>
      <c r="T388" s="287">
        <f t="shared" si="11"/>
        <v>735.05979360468405</v>
      </c>
    </row>
    <row r="389" spans="1:20">
      <c r="A389" s="250" t="s">
        <v>405</v>
      </c>
      <c r="B389" s="250" t="s">
        <v>545</v>
      </c>
      <c r="C389" s="250">
        <v>12</v>
      </c>
      <c r="D389" s="250" t="s">
        <v>394</v>
      </c>
      <c r="E389" s="250" t="s">
        <v>402</v>
      </c>
      <c r="G389" s="250" t="s">
        <v>11</v>
      </c>
      <c r="L389" s="259">
        <v>2623833</v>
      </c>
      <c r="M389" s="259">
        <v>0</v>
      </c>
      <c r="N389" s="259">
        <f t="shared" si="10"/>
        <v>2623833</v>
      </c>
      <c r="O389" s="250" t="s">
        <v>926</v>
      </c>
      <c r="P389" s="260">
        <v>3569.55</v>
      </c>
      <c r="Q389" s="260">
        <v>0</v>
      </c>
      <c r="R389" s="260">
        <v>3569.55</v>
      </c>
      <c r="S389" s="250" t="s">
        <v>926</v>
      </c>
      <c r="T389" s="287">
        <f t="shared" si="11"/>
        <v>735.05988149766779</v>
      </c>
    </row>
    <row r="390" spans="1:20">
      <c r="A390" s="250" t="s">
        <v>405</v>
      </c>
      <c r="B390" s="250" t="s">
        <v>545</v>
      </c>
      <c r="C390" s="250">
        <v>12</v>
      </c>
      <c r="D390" s="250" t="s">
        <v>394</v>
      </c>
      <c r="E390" s="250" t="s">
        <v>402</v>
      </c>
      <c r="G390" s="250" t="s">
        <v>11</v>
      </c>
      <c r="L390" s="259">
        <v>3569775</v>
      </c>
      <c r="M390" s="259">
        <v>0</v>
      </c>
      <c r="N390" s="259">
        <f t="shared" si="10"/>
        <v>3569775</v>
      </c>
      <c r="O390" s="250" t="s">
        <v>927</v>
      </c>
      <c r="P390" s="260">
        <v>4856.4399999999996</v>
      </c>
      <c r="Q390" s="260">
        <v>0</v>
      </c>
      <c r="R390" s="260">
        <v>4856.4399999999996</v>
      </c>
      <c r="S390" s="250" t="s">
        <v>927</v>
      </c>
      <c r="T390" s="287">
        <f t="shared" si="11"/>
        <v>735.06004398283517</v>
      </c>
    </row>
    <row r="391" spans="1:20">
      <c r="A391" s="250" t="s">
        <v>405</v>
      </c>
      <c r="B391" s="250" t="s">
        <v>545</v>
      </c>
      <c r="C391" s="250">
        <v>12</v>
      </c>
      <c r="D391" s="250" t="s">
        <v>394</v>
      </c>
      <c r="E391" s="250" t="s">
        <v>402</v>
      </c>
      <c r="G391" s="250" t="s">
        <v>11</v>
      </c>
      <c r="L391" s="259">
        <v>3767626</v>
      </c>
      <c r="M391" s="259">
        <v>0</v>
      </c>
      <c r="N391" s="259">
        <f t="shared" si="10"/>
        <v>3767626</v>
      </c>
      <c r="O391" s="250" t="s">
        <v>928</v>
      </c>
      <c r="P391" s="260">
        <v>5125.6000000000004</v>
      </c>
      <c r="Q391" s="260">
        <v>0</v>
      </c>
      <c r="R391" s="260">
        <v>5125.6000000000004</v>
      </c>
      <c r="S391" s="250" t="s">
        <v>928</v>
      </c>
      <c r="T391" s="287">
        <f t="shared" si="11"/>
        <v>735.06048072420788</v>
      </c>
    </row>
    <row r="392" spans="1:20">
      <c r="A392" s="250" t="s">
        <v>405</v>
      </c>
      <c r="B392" s="250" t="s">
        <v>545</v>
      </c>
      <c r="C392" s="250">
        <v>12</v>
      </c>
      <c r="D392" s="250" t="s">
        <v>394</v>
      </c>
      <c r="E392" s="250" t="s">
        <v>402</v>
      </c>
      <c r="G392" s="250" t="s">
        <v>11</v>
      </c>
      <c r="L392" s="259">
        <v>4016298</v>
      </c>
      <c r="M392" s="259">
        <v>0</v>
      </c>
      <c r="N392" s="259">
        <f t="shared" si="10"/>
        <v>4016298</v>
      </c>
      <c r="O392" s="250" t="s">
        <v>929</v>
      </c>
      <c r="P392" s="260">
        <v>5463.9</v>
      </c>
      <c r="Q392" s="260">
        <v>0</v>
      </c>
      <c r="R392" s="260">
        <v>5463.9</v>
      </c>
      <c r="S392" s="250" t="s">
        <v>929</v>
      </c>
      <c r="T392" s="287">
        <f t="shared" si="11"/>
        <v>735.060670949322</v>
      </c>
    </row>
    <row r="393" spans="1:20">
      <c r="A393" s="250" t="s">
        <v>405</v>
      </c>
      <c r="B393" s="250" t="s">
        <v>545</v>
      </c>
      <c r="C393" s="250">
        <v>12</v>
      </c>
      <c r="D393" s="250" t="s">
        <v>394</v>
      </c>
      <c r="E393" s="250" t="s">
        <v>402</v>
      </c>
      <c r="G393" s="250" t="s">
        <v>11</v>
      </c>
      <c r="L393" s="259">
        <v>4310790</v>
      </c>
      <c r="M393" s="259">
        <v>0</v>
      </c>
      <c r="N393" s="259">
        <f t="shared" ref="N393:N456" si="12">+L393-M393</f>
        <v>4310790</v>
      </c>
      <c r="O393" s="250" t="s">
        <v>930</v>
      </c>
      <c r="P393" s="260">
        <v>5864.54</v>
      </c>
      <c r="Q393" s="260">
        <v>0</v>
      </c>
      <c r="R393" s="260">
        <v>5864.54</v>
      </c>
      <c r="S393" s="250" t="s">
        <v>930</v>
      </c>
      <c r="T393" s="287">
        <f t="shared" ref="T393:T420" si="13">+N393/R393</f>
        <v>735.06020932588069</v>
      </c>
    </row>
    <row r="394" spans="1:20">
      <c r="A394" s="250" t="s">
        <v>405</v>
      </c>
      <c r="B394" s="250" t="s">
        <v>545</v>
      </c>
      <c r="C394" s="250">
        <v>12</v>
      </c>
      <c r="D394" s="250" t="s">
        <v>394</v>
      </c>
      <c r="E394" s="250" t="s">
        <v>402</v>
      </c>
      <c r="G394" s="250" t="s">
        <v>11</v>
      </c>
      <c r="L394" s="259">
        <v>4661139</v>
      </c>
      <c r="M394" s="259">
        <v>0</v>
      </c>
      <c r="N394" s="259">
        <f t="shared" si="12"/>
        <v>4661139</v>
      </c>
      <c r="O394" s="250" t="s">
        <v>931</v>
      </c>
      <c r="P394" s="260">
        <v>6341.17</v>
      </c>
      <c r="Q394" s="260">
        <v>0</v>
      </c>
      <c r="R394" s="260">
        <v>6341.17</v>
      </c>
      <c r="S394" s="250" t="s">
        <v>931</v>
      </c>
      <c r="T394" s="287">
        <f t="shared" si="13"/>
        <v>735.05977603502197</v>
      </c>
    </row>
    <row r="395" spans="1:20">
      <c r="A395" s="250" t="s">
        <v>405</v>
      </c>
      <c r="B395" s="250" t="s">
        <v>545</v>
      </c>
      <c r="C395" s="250">
        <v>12</v>
      </c>
      <c r="D395" s="250" t="s">
        <v>394</v>
      </c>
      <c r="E395" s="250" t="s">
        <v>402</v>
      </c>
      <c r="G395" s="250" t="s">
        <v>11</v>
      </c>
      <c r="L395" s="259">
        <v>5010785</v>
      </c>
      <c r="M395" s="259">
        <v>0</v>
      </c>
      <c r="N395" s="259">
        <f t="shared" si="12"/>
        <v>5010785</v>
      </c>
      <c r="O395" s="250" t="s">
        <v>932</v>
      </c>
      <c r="P395" s="260">
        <v>6816.84</v>
      </c>
      <c r="Q395" s="260">
        <v>0</v>
      </c>
      <c r="R395" s="260">
        <v>6816.84</v>
      </c>
      <c r="S395" s="250" t="s">
        <v>932</v>
      </c>
      <c r="T395" s="287">
        <f t="shared" si="13"/>
        <v>735.05979310061548</v>
      </c>
    </row>
    <row r="396" spans="1:20">
      <c r="A396" s="250" t="s">
        <v>405</v>
      </c>
      <c r="B396" s="250" t="s">
        <v>545</v>
      </c>
      <c r="C396" s="250">
        <v>12</v>
      </c>
      <c r="D396" s="250" t="s">
        <v>394</v>
      </c>
      <c r="E396" s="250" t="s">
        <v>402</v>
      </c>
      <c r="G396" s="250" t="s">
        <v>11</v>
      </c>
      <c r="L396" s="259">
        <v>6052107</v>
      </c>
      <c r="M396" s="259">
        <v>0</v>
      </c>
      <c r="N396" s="259">
        <f t="shared" si="12"/>
        <v>6052107</v>
      </c>
      <c r="O396" s="250" t="s">
        <v>933</v>
      </c>
      <c r="P396" s="260">
        <v>8233.49</v>
      </c>
      <c r="Q396" s="260">
        <v>0</v>
      </c>
      <c r="R396" s="260">
        <v>8233.49</v>
      </c>
      <c r="S396" s="250" t="s">
        <v>933</v>
      </c>
      <c r="T396" s="287">
        <f t="shared" si="13"/>
        <v>735.05973772968696</v>
      </c>
    </row>
    <row r="397" spans="1:20">
      <c r="A397" s="250" t="s">
        <v>405</v>
      </c>
      <c r="B397" s="250" t="s">
        <v>545</v>
      </c>
      <c r="C397" s="250">
        <v>12</v>
      </c>
      <c r="D397" s="250" t="s">
        <v>394</v>
      </c>
      <c r="E397" s="250" t="s">
        <v>402</v>
      </c>
      <c r="G397" s="250" t="s">
        <v>11</v>
      </c>
      <c r="L397" s="259">
        <v>7004466</v>
      </c>
      <c r="M397" s="259">
        <v>0</v>
      </c>
      <c r="N397" s="259">
        <f t="shared" si="12"/>
        <v>7004466</v>
      </c>
      <c r="O397" s="250" t="s">
        <v>934</v>
      </c>
      <c r="P397" s="260">
        <v>9529.11</v>
      </c>
      <c r="Q397" s="260">
        <v>0</v>
      </c>
      <c r="R397" s="260">
        <v>9529.11</v>
      </c>
      <c r="S397" s="250" t="s">
        <v>934</v>
      </c>
      <c r="T397" s="287">
        <f t="shared" si="13"/>
        <v>735.05983245024981</v>
      </c>
    </row>
    <row r="398" spans="1:20">
      <c r="A398" s="250" t="s">
        <v>405</v>
      </c>
      <c r="B398" s="250" t="s">
        <v>545</v>
      </c>
      <c r="C398" s="250">
        <v>12</v>
      </c>
      <c r="D398" s="250" t="s">
        <v>394</v>
      </c>
      <c r="E398" s="250" t="s">
        <v>402</v>
      </c>
      <c r="G398" s="250" t="s">
        <v>11</v>
      </c>
      <c r="L398" s="259">
        <v>8691913</v>
      </c>
      <c r="M398" s="259">
        <v>0</v>
      </c>
      <c r="N398" s="259">
        <f t="shared" si="12"/>
        <v>8691913</v>
      </c>
      <c r="O398" s="250" t="s">
        <v>935</v>
      </c>
      <c r="P398" s="260">
        <v>11824.77</v>
      </c>
      <c r="Q398" s="260">
        <v>0</v>
      </c>
      <c r="R398" s="260">
        <v>11824.77</v>
      </c>
      <c r="S398" s="250" t="s">
        <v>935</v>
      </c>
      <c r="T398" s="287">
        <f t="shared" si="13"/>
        <v>735.05979397485112</v>
      </c>
    </row>
    <row r="399" spans="1:20">
      <c r="A399" s="250" t="s">
        <v>405</v>
      </c>
      <c r="B399" s="250" t="s">
        <v>545</v>
      </c>
      <c r="C399" s="250">
        <v>12</v>
      </c>
      <c r="D399" s="250" t="s">
        <v>394</v>
      </c>
      <c r="E399" s="250" t="s">
        <v>402</v>
      </c>
      <c r="G399" s="250" t="s">
        <v>11</v>
      </c>
      <c r="L399" s="259">
        <v>9625652</v>
      </c>
      <c r="M399" s="259">
        <v>0</v>
      </c>
      <c r="N399" s="259">
        <f t="shared" si="12"/>
        <v>9625652</v>
      </c>
      <c r="O399" s="250" t="s">
        <v>936</v>
      </c>
      <c r="P399" s="260">
        <v>13095.06</v>
      </c>
      <c r="Q399" s="260">
        <v>0</v>
      </c>
      <c r="R399" s="260">
        <v>13095.06</v>
      </c>
      <c r="S399" s="250" t="s">
        <v>936</v>
      </c>
      <c r="T399" s="287">
        <f t="shared" si="13"/>
        <v>735.05978590399741</v>
      </c>
    </row>
    <row r="400" spans="1:20">
      <c r="A400" s="250" t="s">
        <v>405</v>
      </c>
      <c r="B400" s="250" t="s">
        <v>545</v>
      </c>
      <c r="C400" s="250">
        <v>12</v>
      </c>
      <c r="D400" s="250" t="s">
        <v>394</v>
      </c>
      <c r="E400" s="250" t="s">
        <v>402</v>
      </c>
      <c r="G400" s="250" t="s">
        <v>11</v>
      </c>
      <c r="L400" s="259">
        <v>10566636</v>
      </c>
      <c r="M400" s="259">
        <v>0</v>
      </c>
      <c r="N400" s="259">
        <f t="shared" si="12"/>
        <v>10566636</v>
      </c>
      <c r="O400" s="250" t="s">
        <v>937</v>
      </c>
      <c r="P400" s="260">
        <v>14375.2</v>
      </c>
      <c r="Q400" s="260">
        <v>0</v>
      </c>
      <c r="R400" s="260">
        <v>14375.2</v>
      </c>
      <c r="S400" s="250" t="s">
        <v>937</v>
      </c>
      <c r="T400" s="287">
        <f t="shared" si="13"/>
        <v>735.0601035116033</v>
      </c>
    </row>
    <row r="401" spans="1:20">
      <c r="A401" s="250" t="s">
        <v>405</v>
      </c>
      <c r="B401" s="250" t="s">
        <v>545</v>
      </c>
      <c r="C401" s="250">
        <v>12</v>
      </c>
      <c r="D401" s="250" t="s">
        <v>394</v>
      </c>
      <c r="E401" s="250" t="s">
        <v>402</v>
      </c>
      <c r="G401" s="250" t="s">
        <v>11</v>
      </c>
      <c r="L401" s="259">
        <v>10721595</v>
      </c>
      <c r="M401" s="259">
        <v>0</v>
      </c>
      <c r="N401" s="259">
        <f t="shared" si="12"/>
        <v>10721595</v>
      </c>
      <c r="O401" s="250" t="s">
        <v>938</v>
      </c>
      <c r="P401" s="260">
        <v>14586.01</v>
      </c>
      <c r="Q401" s="260">
        <v>0</v>
      </c>
      <c r="R401" s="260">
        <v>14586.01</v>
      </c>
      <c r="S401" s="250" t="s">
        <v>938</v>
      </c>
      <c r="T401" s="287">
        <f t="shared" si="13"/>
        <v>735.06017067038897</v>
      </c>
    </row>
    <row r="402" spans="1:20">
      <c r="A402" s="250" t="s">
        <v>405</v>
      </c>
      <c r="B402" s="250" t="s">
        <v>545</v>
      </c>
      <c r="C402" s="250">
        <v>12</v>
      </c>
      <c r="D402" s="250" t="s">
        <v>394</v>
      </c>
      <c r="E402" s="250" t="s">
        <v>402</v>
      </c>
      <c r="G402" s="250" t="s">
        <v>11</v>
      </c>
      <c r="L402" s="259">
        <v>13549159</v>
      </c>
      <c r="M402" s="259">
        <v>0</v>
      </c>
      <c r="N402" s="259">
        <f t="shared" si="12"/>
        <v>13549159</v>
      </c>
      <c r="O402" s="250" t="s">
        <v>939</v>
      </c>
      <c r="P402" s="260">
        <v>18432.73</v>
      </c>
      <c r="Q402" s="260">
        <v>0</v>
      </c>
      <c r="R402" s="260">
        <v>18432.73</v>
      </c>
      <c r="S402" s="250" t="s">
        <v>939</v>
      </c>
      <c r="T402" s="287">
        <f t="shared" si="13"/>
        <v>735.0598093716992</v>
      </c>
    </row>
    <row r="403" spans="1:20">
      <c r="A403" s="250" t="s">
        <v>405</v>
      </c>
      <c r="B403" s="250" t="s">
        <v>545</v>
      </c>
      <c r="C403" s="250">
        <v>12</v>
      </c>
      <c r="D403" s="250" t="s">
        <v>394</v>
      </c>
      <c r="E403" s="250" t="s">
        <v>402</v>
      </c>
      <c r="G403" s="250" t="s">
        <v>11</v>
      </c>
      <c r="L403" s="259">
        <v>15149521</v>
      </c>
      <c r="M403" s="259">
        <v>0</v>
      </c>
      <c r="N403" s="259">
        <f t="shared" si="12"/>
        <v>15149521</v>
      </c>
      <c r="O403" s="250" t="s">
        <v>940</v>
      </c>
      <c r="P403" s="260">
        <v>20609.91</v>
      </c>
      <c r="Q403" s="260">
        <v>0</v>
      </c>
      <c r="R403" s="260">
        <v>20609.91</v>
      </c>
      <c r="S403" s="250" t="s">
        <v>940</v>
      </c>
      <c r="T403" s="287">
        <f t="shared" si="13"/>
        <v>735.06002694820108</v>
      </c>
    </row>
    <row r="404" spans="1:20">
      <c r="A404" s="250" t="s">
        <v>405</v>
      </c>
      <c r="B404" s="250" t="s">
        <v>545</v>
      </c>
      <c r="C404" s="250">
        <v>12</v>
      </c>
      <c r="D404" s="250" t="s">
        <v>394</v>
      </c>
      <c r="E404" s="250" t="s">
        <v>402</v>
      </c>
      <c r="G404" s="250" t="s">
        <v>11</v>
      </c>
      <c r="L404" s="259">
        <v>15227669</v>
      </c>
      <c r="M404" s="259">
        <v>0</v>
      </c>
      <c r="N404" s="259">
        <f t="shared" si="12"/>
        <v>15227669</v>
      </c>
      <c r="O404" s="250" t="s">
        <v>941</v>
      </c>
      <c r="P404" s="260">
        <v>20716.23</v>
      </c>
      <c r="Q404" s="260">
        <v>0</v>
      </c>
      <c r="R404" s="260">
        <v>20716.23</v>
      </c>
      <c r="S404" s="250" t="s">
        <v>941</v>
      </c>
      <c r="T404" s="287">
        <f t="shared" si="13"/>
        <v>735.05985403714863</v>
      </c>
    </row>
    <row r="405" spans="1:20">
      <c r="A405" s="250" t="s">
        <v>405</v>
      </c>
      <c r="B405" s="250" t="s">
        <v>545</v>
      </c>
      <c r="C405" s="250">
        <v>12</v>
      </c>
      <c r="D405" s="250" t="s">
        <v>394</v>
      </c>
      <c r="E405" s="250" t="s">
        <v>402</v>
      </c>
      <c r="G405" s="250" t="s">
        <v>11</v>
      </c>
      <c r="L405" s="259">
        <v>38013342</v>
      </c>
      <c r="M405" s="259">
        <v>0</v>
      </c>
      <c r="N405" s="259">
        <f t="shared" si="12"/>
        <v>38013342</v>
      </c>
      <c r="O405" s="250" t="s">
        <v>942</v>
      </c>
      <c r="P405" s="260">
        <v>51714.61</v>
      </c>
      <c r="Q405" s="260">
        <v>0</v>
      </c>
      <c r="R405" s="260">
        <v>51714.61</v>
      </c>
      <c r="S405" s="250" t="s">
        <v>942</v>
      </c>
      <c r="T405" s="287">
        <f t="shared" si="13"/>
        <v>735.06001495515488</v>
      </c>
    </row>
    <row r="406" spans="1:20">
      <c r="A406" s="250" t="s">
        <v>405</v>
      </c>
      <c r="B406" s="250" t="s">
        <v>545</v>
      </c>
      <c r="C406" s="250">
        <v>15</v>
      </c>
      <c r="D406" s="250" t="s">
        <v>394</v>
      </c>
      <c r="E406" s="250" t="s">
        <v>408</v>
      </c>
      <c r="G406" s="250" t="s">
        <v>365</v>
      </c>
      <c r="L406" s="259">
        <v>238</v>
      </c>
      <c r="M406" s="259">
        <v>0</v>
      </c>
      <c r="N406" s="259">
        <f t="shared" si="12"/>
        <v>238</v>
      </c>
      <c r="O406" s="250" t="s">
        <v>943</v>
      </c>
      <c r="P406" s="260">
        <v>0.32</v>
      </c>
      <c r="Q406" s="260">
        <v>0</v>
      </c>
      <c r="R406" s="260">
        <v>0.32</v>
      </c>
      <c r="S406" s="250" t="s">
        <v>943</v>
      </c>
      <c r="T406" s="287">
        <f t="shared" si="13"/>
        <v>743.75</v>
      </c>
    </row>
    <row r="407" spans="1:20">
      <c r="A407" s="250" t="s">
        <v>405</v>
      </c>
      <c r="B407" s="250" t="s">
        <v>545</v>
      </c>
      <c r="C407" s="250">
        <v>15</v>
      </c>
      <c r="D407" s="250" t="s">
        <v>394</v>
      </c>
      <c r="E407" s="250" t="s">
        <v>408</v>
      </c>
      <c r="G407" s="250" t="s">
        <v>365</v>
      </c>
      <c r="L407" s="259">
        <v>6496</v>
      </c>
      <c r="M407" s="259">
        <v>0</v>
      </c>
      <c r="N407" s="259">
        <f t="shared" si="12"/>
        <v>6496</v>
      </c>
      <c r="O407" s="250" t="s">
        <v>944</v>
      </c>
      <c r="P407" s="260">
        <v>8.84</v>
      </c>
      <c r="Q407" s="260">
        <v>0</v>
      </c>
      <c r="R407" s="260">
        <v>8.84</v>
      </c>
      <c r="S407" s="250" t="s">
        <v>944</v>
      </c>
      <c r="T407" s="287">
        <f t="shared" si="13"/>
        <v>734.84162895927602</v>
      </c>
    </row>
    <row r="408" spans="1:20">
      <c r="A408" s="250" t="s">
        <v>405</v>
      </c>
      <c r="B408" s="250" t="s">
        <v>545</v>
      </c>
      <c r="C408" s="250">
        <v>15</v>
      </c>
      <c r="D408" s="250" t="s">
        <v>394</v>
      </c>
      <c r="E408" s="250" t="s">
        <v>408</v>
      </c>
      <c r="G408" s="250" t="s">
        <v>365</v>
      </c>
      <c r="L408" s="259">
        <v>49378</v>
      </c>
      <c r="M408" s="259">
        <v>0</v>
      </c>
      <c r="N408" s="259">
        <f t="shared" si="12"/>
        <v>49378</v>
      </c>
      <c r="O408" s="250" t="s">
        <v>945</v>
      </c>
      <c r="P408" s="260">
        <v>67.180000000000007</v>
      </c>
      <c r="Q408" s="260">
        <v>0</v>
      </c>
      <c r="R408" s="260">
        <v>67.180000000000007</v>
      </c>
      <c r="S408" s="250" t="s">
        <v>945</v>
      </c>
      <c r="T408" s="287">
        <f t="shared" si="13"/>
        <v>735.01041976778799</v>
      </c>
    </row>
    <row r="409" spans="1:20">
      <c r="A409" s="250" t="s">
        <v>405</v>
      </c>
      <c r="B409" s="250" t="s">
        <v>545</v>
      </c>
      <c r="C409" s="250">
        <v>15</v>
      </c>
      <c r="D409" s="250" t="s">
        <v>394</v>
      </c>
      <c r="E409" s="250" t="s">
        <v>408</v>
      </c>
      <c r="G409" s="250" t="s">
        <v>365</v>
      </c>
      <c r="L409" s="259">
        <v>71469</v>
      </c>
      <c r="M409" s="259">
        <v>0</v>
      </c>
      <c r="N409" s="259">
        <f t="shared" si="12"/>
        <v>71469</v>
      </c>
      <c r="O409" s="250" t="s">
        <v>946</v>
      </c>
      <c r="P409" s="260">
        <v>97.23</v>
      </c>
      <c r="Q409" s="260">
        <v>0</v>
      </c>
      <c r="R409" s="260">
        <v>97.23</v>
      </c>
      <c r="S409" s="250" t="s">
        <v>946</v>
      </c>
      <c r="T409" s="287">
        <f t="shared" si="13"/>
        <v>735.05091021289718</v>
      </c>
    </row>
    <row r="410" spans="1:20">
      <c r="A410" s="250" t="s">
        <v>405</v>
      </c>
      <c r="B410" s="250" t="s">
        <v>545</v>
      </c>
      <c r="C410" s="250">
        <v>15</v>
      </c>
      <c r="D410" s="250" t="s">
        <v>394</v>
      </c>
      <c r="E410" s="250" t="s">
        <v>408</v>
      </c>
      <c r="G410" s="250" t="s">
        <v>365</v>
      </c>
      <c r="L410" s="259">
        <v>77220</v>
      </c>
      <c r="M410" s="259">
        <v>0</v>
      </c>
      <c r="N410" s="259">
        <f t="shared" si="12"/>
        <v>77220</v>
      </c>
      <c r="O410" s="250" t="s">
        <v>947</v>
      </c>
      <c r="P410" s="260">
        <v>105.05</v>
      </c>
      <c r="Q410" s="260">
        <v>0</v>
      </c>
      <c r="R410" s="260">
        <v>105.05</v>
      </c>
      <c r="S410" s="250" t="s">
        <v>947</v>
      </c>
      <c r="T410" s="287">
        <f t="shared" si="13"/>
        <v>735.0785340314136</v>
      </c>
    </row>
    <row r="411" spans="1:20">
      <c r="A411" s="250" t="s">
        <v>405</v>
      </c>
      <c r="B411" s="250" t="s">
        <v>545</v>
      </c>
      <c r="C411" s="250">
        <v>15</v>
      </c>
      <c r="D411" s="250" t="s">
        <v>394</v>
      </c>
      <c r="E411" s="250" t="s">
        <v>408</v>
      </c>
      <c r="G411" s="250" t="s">
        <v>365</v>
      </c>
      <c r="L411" s="259">
        <v>133374</v>
      </c>
      <c r="M411" s="259">
        <v>0</v>
      </c>
      <c r="N411" s="259">
        <f t="shared" si="12"/>
        <v>133374</v>
      </c>
      <c r="O411" s="250" t="s">
        <v>948</v>
      </c>
      <c r="P411" s="260">
        <v>181.45</v>
      </c>
      <c r="Q411" s="260">
        <v>0</v>
      </c>
      <c r="R411" s="260">
        <v>181.45</v>
      </c>
      <c r="S411" s="250" t="s">
        <v>948</v>
      </c>
      <c r="T411" s="287">
        <f t="shared" si="13"/>
        <v>735.0454670708184</v>
      </c>
    </row>
    <row r="412" spans="1:20">
      <c r="A412" s="250" t="s">
        <v>405</v>
      </c>
      <c r="B412" s="250" t="s">
        <v>545</v>
      </c>
      <c r="C412" s="250">
        <v>15</v>
      </c>
      <c r="D412" s="250" t="s">
        <v>394</v>
      </c>
      <c r="E412" s="250" t="s">
        <v>408</v>
      </c>
      <c r="G412" s="250" t="s">
        <v>365</v>
      </c>
      <c r="L412" s="259">
        <v>310829</v>
      </c>
      <c r="M412" s="259">
        <v>0</v>
      </c>
      <c r="N412" s="259">
        <f t="shared" si="12"/>
        <v>310829</v>
      </c>
      <c r="O412" s="250" t="s">
        <v>949</v>
      </c>
      <c r="P412" s="260">
        <v>422.86</v>
      </c>
      <c r="Q412" s="260">
        <v>0</v>
      </c>
      <c r="R412" s="260">
        <v>422.86</v>
      </c>
      <c r="S412" s="250" t="s">
        <v>949</v>
      </c>
      <c r="T412" s="287">
        <f t="shared" si="13"/>
        <v>735.06361443503761</v>
      </c>
    </row>
    <row r="413" spans="1:20">
      <c r="A413" s="250" t="s">
        <v>405</v>
      </c>
      <c r="B413" s="250" t="s">
        <v>545</v>
      </c>
      <c r="C413" s="250">
        <v>15</v>
      </c>
      <c r="D413" s="250" t="s">
        <v>394</v>
      </c>
      <c r="E413" s="250" t="s">
        <v>408</v>
      </c>
      <c r="G413" s="250" t="s">
        <v>365</v>
      </c>
      <c r="L413" s="259">
        <v>360934</v>
      </c>
      <c r="M413" s="259">
        <v>0</v>
      </c>
      <c r="N413" s="259">
        <f t="shared" si="12"/>
        <v>360934</v>
      </c>
      <c r="O413" s="250" t="s">
        <v>950</v>
      </c>
      <c r="P413" s="260">
        <v>491.03</v>
      </c>
      <c r="Q413" s="260">
        <v>0</v>
      </c>
      <c r="R413" s="260">
        <v>491.03</v>
      </c>
      <c r="S413" s="250" t="s">
        <v>950</v>
      </c>
      <c r="T413" s="287">
        <f t="shared" si="13"/>
        <v>735.054884630267</v>
      </c>
    </row>
    <row r="414" spans="1:20">
      <c r="A414" s="250" t="s">
        <v>405</v>
      </c>
      <c r="B414" s="250" t="s">
        <v>545</v>
      </c>
      <c r="C414" s="250">
        <v>15</v>
      </c>
      <c r="D414" s="250" t="s">
        <v>394</v>
      </c>
      <c r="E414" s="250" t="s">
        <v>408</v>
      </c>
      <c r="G414" s="250" t="s">
        <v>365</v>
      </c>
      <c r="L414" s="259">
        <v>491816</v>
      </c>
      <c r="M414" s="259">
        <v>0</v>
      </c>
      <c r="N414" s="259">
        <f t="shared" si="12"/>
        <v>491816</v>
      </c>
      <c r="O414" s="250" t="s">
        <v>951</v>
      </c>
      <c r="P414" s="260">
        <v>669.08</v>
      </c>
      <c r="Q414" s="260">
        <v>0</v>
      </c>
      <c r="R414" s="260">
        <v>669.08</v>
      </c>
      <c r="S414" s="250" t="s">
        <v>951</v>
      </c>
      <c r="T414" s="287">
        <f t="shared" si="13"/>
        <v>735.06307168051649</v>
      </c>
    </row>
    <row r="415" spans="1:20">
      <c r="A415" s="250" t="s">
        <v>405</v>
      </c>
      <c r="B415" s="250" t="s">
        <v>545</v>
      </c>
      <c r="C415" s="250">
        <v>15</v>
      </c>
      <c r="D415" s="250" t="s">
        <v>394</v>
      </c>
      <c r="E415" s="250" t="s">
        <v>408</v>
      </c>
      <c r="G415" s="250" t="s">
        <v>365</v>
      </c>
      <c r="L415" s="259">
        <v>824690</v>
      </c>
      <c r="M415" s="259">
        <v>0</v>
      </c>
      <c r="N415" s="259">
        <f t="shared" si="12"/>
        <v>824690</v>
      </c>
      <c r="O415" s="250" t="s">
        <v>952</v>
      </c>
      <c r="P415" s="260">
        <v>1121.94</v>
      </c>
      <c r="Q415" s="260">
        <v>0</v>
      </c>
      <c r="R415" s="260">
        <v>1121.94</v>
      </c>
      <c r="S415" s="250" t="s">
        <v>952</v>
      </c>
      <c r="T415" s="287">
        <f t="shared" si="13"/>
        <v>735.05713318002745</v>
      </c>
    </row>
    <row r="416" spans="1:20">
      <c r="A416" s="250" t="s">
        <v>405</v>
      </c>
      <c r="B416" s="250" t="s">
        <v>545</v>
      </c>
      <c r="C416" s="250">
        <v>15</v>
      </c>
      <c r="D416" s="250" t="s">
        <v>394</v>
      </c>
      <c r="E416" s="250" t="s">
        <v>408</v>
      </c>
      <c r="G416" s="250" t="s">
        <v>365</v>
      </c>
      <c r="L416" s="259">
        <v>1092775</v>
      </c>
      <c r="M416" s="259">
        <v>0</v>
      </c>
      <c r="N416" s="259">
        <f t="shared" si="12"/>
        <v>1092775</v>
      </c>
      <c r="O416" s="250" t="s">
        <v>953</v>
      </c>
      <c r="P416" s="260">
        <v>1486.65</v>
      </c>
      <c r="Q416" s="260">
        <v>0</v>
      </c>
      <c r="R416" s="260">
        <v>1486.65</v>
      </c>
      <c r="S416" s="250" t="s">
        <v>953</v>
      </c>
      <c r="T416" s="287">
        <f t="shared" si="13"/>
        <v>735.05868899875554</v>
      </c>
    </row>
    <row r="417" spans="1:20">
      <c r="A417" s="250" t="s">
        <v>405</v>
      </c>
      <c r="B417" s="250" t="s">
        <v>545</v>
      </c>
      <c r="C417" s="250">
        <v>15</v>
      </c>
      <c r="D417" s="250" t="s">
        <v>394</v>
      </c>
      <c r="E417" s="250" t="s">
        <v>408</v>
      </c>
      <c r="G417" s="250" t="s">
        <v>365</v>
      </c>
      <c r="L417" s="259">
        <v>1120084</v>
      </c>
      <c r="M417" s="259">
        <v>0</v>
      </c>
      <c r="N417" s="259">
        <f t="shared" si="12"/>
        <v>1120084</v>
      </c>
      <c r="O417" s="250" t="s">
        <v>954</v>
      </c>
      <c r="P417" s="260">
        <v>1523.8</v>
      </c>
      <c r="Q417" s="260">
        <v>0</v>
      </c>
      <c r="R417" s="260">
        <v>1523.8</v>
      </c>
      <c r="S417" s="250" t="s">
        <v>954</v>
      </c>
      <c r="T417" s="287">
        <f t="shared" si="13"/>
        <v>735.05971912324458</v>
      </c>
    </row>
    <row r="418" spans="1:20">
      <c r="A418" s="250" t="s">
        <v>405</v>
      </c>
      <c r="B418" s="250" t="s">
        <v>545</v>
      </c>
      <c r="C418" s="250">
        <v>15</v>
      </c>
      <c r="D418" s="250" t="s">
        <v>394</v>
      </c>
      <c r="E418" s="250" t="s">
        <v>408</v>
      </c>
      <c r="G418" s="250" t="s">
        <v>365</v>
      </c>
      <c r="L418" s="259">
        <v>3554606</v>
      </c>
      <c r="M418" s="259">
        <v>0</v>
      </c>
      <c r="N418" s="259">
        <f t="shared" si="12"/>
        <v>3554606</v>
      </c>
      <c r="O418" s="250" t="s">
        <v>955</v>
      </c>
      <c r="P418" s="260">
        <v>4835.8</v>
      </c>
      <c r="Q418" s="260">
        <v>0</v>
      </c>
      <c r="R418" s="260">
        <v>4835.8</v>
      </c>
      <c r="S418" s="250" t="s">
        <v>955</v>
      </c>
      <c r="T418" s="287">
        <f t="shared" si="13"/>
        <v>735.06058976798045</v>
      </c>
    </row>
    <row r="419" spans="1:20">
      <c r="A419" s="250" t="s">
        <v>405</v>
      </c>
      <c r="B419" s="250" t="s">
        <v>545</v>
      </c>
      <c r="C419" s="250">
        <v>15</v>
      </c>
      <c r="D419" s="250" t="s">
        <v>394</v>
      </c>
      <c r="E419" s="250" t="s">
        <v>408</v>
      </c>
      <c r="G419" s="250" t="s">
        <v>365</v>
      </c>
      <c r="L419" s="259">
        <v>16863853</v>
      </c>
      <c r="M419" s="259">
        <v>0</v>
      </c>
      <c r="N419" s="259">
        <f t="shared" si="12"/>
        <v>16863853</v>
      </c>
      <c r="O419" s="250" t="s">
        <v>956</v>
      </c>
      <c r="P419" s="260">
        <v>22942.14</v>
      </c>
      <c r="Q419" s="260">
        <v>0</v>
      </c>
      <c r="R419" s="260">
        <v>22942.14</v>
      </c>
      <c r="S419" s="250" t="s">
        <v>956</v>
      </c>
      <c r="T419" s="287">
        <f t="shared" si="13"/>
        <v>735.06015567858969</v>
      </c>
    </row>
    <row r="420" spans="1:20">
      <c r="A420" s="250" t="s">
        <v>405</v>
      </c>
      <c r="B420" s="250" t="s">
        <v>545</v>
      </c>
      <c r="C420" s="250">
        <v>15</v>
      </c>
      <c r="D420" s="250" t="s">
        <v>394</v>
      </c>
      <c r="E420" s="250" t="s">
        <v>408</v>
      </c>
      <c r="G420" s="250" t="s">
        <v>365</v>
      </c>
      <c r="L420" s="259">
        <v>26373182</v>
      </c>
      <c r="M420" s="259">
        <v>0</v>
      </c>
      <c r="N420" s="259">
        <f t="shared" si="12"/>
        <v>26373182</v>
      </c>
      <c r="O420" s="250" t="s">
        <v>957</v>
      </c>
      <c r="P420" s="260">
        <v>35878.949999999997</v>
      </c>
      <c r="Q420" s="260">
        <v>0</v>
      </c>
      <c r="R420" s="260">
        <v>35878.949999999997</v>
      </c>
      <c r="S420" s="250" t="s">
        <v>957</v>
      </c>
      <c r="T420" s="287">
        <f t="shared" si="13"/>
        <v>735.06002823382516</v>
      </c>
    </row>
  </sheetData>
  <autoFilter ref="A8:T525"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201"/>
  <sheetViews>
    <sheetView workbookViewId="0">
      <selection activeCell="A9" sqref="A9:XFD9"/>
    </sheetView>
  </sheetViews>
  <sheetFormatPr baseColWidth="10" defaultRowHeight="15"/>
  <cols>
    <col min="1" max="2" width="9.7109375" customWidth="1"/>
    <col min="3" max="3" width="12.140625" style="11" customWidth="1"/>
    <col min="4" max="4" width="12.85546875" style="11" customWidth="1"/>
    <col min="5" max="5" width="14.28515625" style="11" customWidth="1"/>
    <col min="6" max="6" width="12.140625" style="11" customWidth="1"/>
    <col min="7" max="7" width="15.7109375" style="11" customWidth="1"/>
    <col min="8" max="8" width="11.42578125" style="11" customWidth="1"/>
    <col min="9" max="9" width="13.140625" style="11" customWidth="1"/>
    <col min="10" max="10" width="9.7109375" style="11" customWidth="1"/>
    <col min="11" max="11" width="15.42578125" style="11" customWidth="1"/>
    <col min="12" max="12" width="17.28515625" style="11" customWidth="1"/>
    <col min="13" max="13" width="16.85546875" style="11" customWidth="1"/>
    <col min="14" max="14" width="17" style="11" customWidth="1"/>
    <col min="15" max="15" width="16" style="11" customWidth="1"/>
    <col min="16" max="16" width="13.42578125" style="11" customWidth="1"/>
    <col min="17" max="17" width="13.85546875" style="11" customWidth="1"/>
  </cols>
  <sheetData>
    <row r="1" spans="1:18">
      <c r="A1" t="s">
        <v>373</v>
      </c>
      <c r="C1" s="11" t="s">
        <v>374</v>
      </c>
      <c r="K1" s="11" t="s">
        <v>375</v>
      </c>
    </row>
    <row r="2" spans="1:18" ht="135">
      <c r="A2" s="206" t="s">
        <v>376</v>
      </c>
      <c r="B2" s="206" t="s">
        <v>377</v>
      </c>
      <c r="C2" s="279" t="s">
        <v>378</v>
      </c>
      <c r="D2" s="279" t="s">
        <v>379</v>
      </c>
      <c r="E2" s="279" t="s">
        <v>380</v>
      </c>
      <c r="F2" s="279" t="s">
        <v>381</v>
      </c>
      <c r="G2" s="279" t="s">
        <v>382</v>
      </c>
      <c r="H2" s="279" t="s">
        <v>383</v>
      </c>
      <c r="I2" s="279" t="s">
        <v>384</v>
      </c>
      <c r="J2" s="279"/>
      <c r="K2" s="279" t="s">
        <v>378</v>
      </c>
      <c r="L2" s="279" t="s">
        <v>379</v>
      </c>
      <c r="M2" s="279" t="s">
        <v>380</v>
      </c>
      <c r="N2" s="279" t="s">
        <v>385</v>
      </c>
      <c r="O2" s="279" t="s">
        <v>386</v>
      </c>
      <c r="P2" s="279" t="s">
        <v>383</v>
      </c>
      <c r="Q2" s="279" t="s">
        <v>384</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Detalle Explicación Cuadro Mes</vt:lpstr>
      <vt:lpstr>Provisión Mes</vt:lpstr>
      <vt:lpstr>Provision</vt:lpstr>
      <vt:lpstr>Detalle Provisión</vt:lpstr>
      <vt:lpstr>Desviación</vt:lpstr>
      <vt:lpstr>Conceptos</vt:lpstr>
      <vt:lpstr>Dólar</vt:lpstr>
      <vt:lpstr>ingresos clp-usd</vt:lpstr>
      <vt:lpstr>egresos clp-usd</vt:lpstr>
      <vt:lpstr>PEC</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srojas</cp:lastModifiedBy>
  <cp:lastPrinted>2019-06-04T21:01:50Z</cp:lastPrinted>
  <dcterms:created xsi:type="dcterms:W3CDTF">2017-11-28T22:42:54Z</dcterms:created>
  <dcterms:modified xsi:type="dcterms:W3CDTF">2021-02-05T13:30:06Z</dcterms:modified>
</cp:coreProperties>
</file>